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OIR 18-07-006 Affordability\Quarterly Bill Tracker\2025.02.01 - Quarterly Rate Tracker Submission\New Format\To File\"/>
    </mc:Choice>
  </mc:AlternateContent>
  <bookViews>
    <workbookView xWindow="-120" yWindow="-120" windowWidth="38640" windowHeight="21120" activeTab="2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E9" i="7" l="1"/>
  <c r="AF9" i="7" s="1"/>
  <c r="AE9" i="11"/>
  <c r="AF9" i="11" s="1"/>
  <c r="AE9" i="1"/>
  <c r="AF9" i="1" s="1"/>
  <c r="AH26" i="11" l="1"/>
  <c r="AH27" i="11" s="1"/>
  <c r="AH29" i="11" s="1"/>
  <c r="AF26" i="7"/>
  <c r="AG26" i="7"/>
  <c r="AG27" i="7" s="1"/>
  <c r="AG29" i="7" s="1"/>
  <c r="AE26" i="7"/>
  <c r="AE27" i="7" s="1"/>
  <c r="AH26" i="7"/>
  <c r="AH27" i="7" s="1"/>
  <c r="AH29" i="7" s="1"/>
  <c r="AI26" i="7"/>
  <c r="AE26" i="1"/>
  <c r="AE27" i="1" s="1"/>
  <c r="AI26" i="11"/>
  <c r="AF26" i="11"/>
  <c r="AF27" i="11" s="1"/>
  <c r="AF29" i="11" s="1"/>
  <c r="AE26" i="11"/>
  <c r="AE27" i="11" s="1"/>
  <c r="AI26" i="1"/>
  <c r="AI27" i="1" s="1"/>
  <c r="AI29" i="1" s="1"/>
  <c r="AI28" i="11"/>
  <c r="AI27" i="11"/>
  <c r="AI29" i="11" s="1"/>
  <c r="AI27" i="7"/>
  <c r="AI29" i="7" s="1"/>
  <c r="AI26" i="6"/>
  <c r="AF26" i="1"/>
  <c r="AE26" i="6"/>
  <c r="AE27" i="6" s="1"/>
  <c r="AE9" i="6"/>
  <c r="AF9" i="6" s="1"/>
  <c r="AG26" i="6"/>
  <c r="AG26" i="11"/>
  <c r="AH28" i="11" s="1"/>
  <c r="AH26" i="1"/>
  <c r="AG26" i="1"/>
  <c r="AF26" i="6"/>
  <c r="AH26" i="6"/>
  <c r="AG28" i="7" l="1"/>
  <c r="AI28" i="7"/>
  <c r="AH28" i="7"/>
  <c r="AF27" i="7"/>
  <c r="AF29" i="7" s="1"/>
  <c r="N26" i="7"/>
  <c r="N27" i="7" s="1"/>
  <c r="K26" i="11"/>
  <c r="K26" i="7"/>
  <c r="K27" i="7" s="1"/>
  <c r="M26" i="11"/>
  <c r="M27" i="11" s="1"/>
  <c r="AE28" i="11"/>
  <c r="AE29" i="11"/>
  <c r="AE28" i="1"/>
  <c r="AE29" i="1"/>
  <c r="AE28" i="6"/>
  <c r="AE29" i="6"/>
  <c r="AF28" i="11"/>
  <c r="AE28" i="7"/>
  <c r="AE29" i="7"/>
  <c r="AF28" i="7"/>
  <c r="K26" i="1"/>
  <c r="K27" i="1" s="1"/>
  <c r="M26" i="7"/>
  <c r="M27" i="7" s="1"/>
  <c r="L26" i="6"/>
  <c r="L27" i="6" s="1"/>
  <c r="AI27" i="6"/>
  <c r="AI29" i="6" s="1"/>
  <c r="AI28" i="6"/>
  <c r="AH27" i="1"/>
  <c r="AH29" i="1" s="1"/>
  <c r="AH28" i="1"/>
  <c r="AG28" i="11"/>
  <c r="AG27" i="11"/>
  <c r="AG29" i="11" s="1"/>
  <c r="AI28" i="1"/>
  <c r="AG27" i="1"/>
  <c r="AG29" i="1" s="1"/>
  <c r="AG28" i="1"/>
  <c r="AG28" i="6"/>
  <c r="AG27" i="6"/>
  <c r="AG29" i="6" s="1"/>
  <c r="AH27" i="6"/>
  <c r="AH29" i="6" s="1"/>
  <c r="AH28" i="6"/>
  <c r="AF28" i="6"/>
  <c r="AF27" i="6"/>
  <c r="AF29" i="6" s="1"/>
  <c r="AF27" i="1"/>
  <c r="AF29" i="1" s="1"/>
  <c r="AF28" i="1"/>
  <c r="K26" i="6"/>
  <c r="L26" i="1"/>
  <c r="L26" i="7"/>
  <c r="J9" i="1"/>
  <c r="K9" i="1" s="1"/>
  <c r="J26" i="1"/>
  <c r="J27" i="1" s="1"/>
  <c r="L26" i="11"/>
  <c r="M26" i="1"/>
  <c r="N26" i="11"/>
  <c r="J26" i="7"/>
  <c r="J27" i="7" s="1"/>
  <c r="J9" i="7"/>
  <c r="K9" i="7" s="1"/>
  <c r="N26" i="6"/>
  <c r="J26" i="11"/>
  <c r="J27" i="11" s="1"/>
  <c r="J9" i="11"/>
  <c r="K9" i="11" s="1"/>
  <c r="K27" i="11"/>
  <c r="J26" i="6"/>
  <c r="J27" i="6" s="1"/>
  <c r="J9" i="6"/>
  <c r="K9" i="6" s="1"/>
  <c r="M26" i="6"/>
  <c r="N26" i="1"/>
  <c r="AZ9" i="7"/>
  <c r="BA9" i="7" s="1"/>
  <c r="AL9" i="7"/>
  <c r="C9" i="7"/>
  <c r="N28" i="7" l="1"/>
  <c r="K29" i="1"/>
  <c r="K29" i="11"/>
  <c r="L29" i="6"/>
  <c r="K29" i="7"/>
  <c r="K28" i="11"/>
  <c r="J28" i="6"/>
  <c r="J29" i="6"/>
  <c r="N29" i="7"/>
  <c r="M29" i="7"/>
  <c r="J28" i="11"/>
  <c r="J29" i="11"/>
  <c r="J28" i="1"/>
  <c r="J29" i="1"/>
  <c r="M29" i="11"/>
  <c r="J28" i="7"/>
  <c r="J29" i="7"/>
  <c r="K28" i="1"/>
  <c r="D9" i="7"/>
  <c r="AM9" i="7"/>
  <c r="M27" i="6"/>
  <c r="M29" i="6" s="1"/>
  <c r="M28" i="6"/>
  <c r="L28" i="7"/>
  <c r="L27" i="7"/>
  <c r="L29" i="7" s="1"/>
  <c r="M28" i="7"/>
  <c r="N27" i="11"/>
  <c r="N29" i="11" s="1"/>
  <c r="N28" i="11"/>
  <c r="L28" i="1"/>
  <c r="L27" i="1"/>
  <c r="L29" i="1" s="1"/>
  <c r="K27" i="6"/>
  <c r="K29" i="6" s="1"/>
  <c r="K28" i="6"/>
  <c r="L28" i="11"/>
  <c r="L27" i="11"/>
  <c r="L29" i="11" s="1"/>
  <c r="M28" i="11"/>
  <c r="N28" i="1"/>
  <c r="N27" i="1"/>
  <c r="N29" i="1" s="1"/>
  <c r="M27" i="1"/>
  <c r="M29" i="1" s="1"/>
  <c r="M28" i="1"/>
  <c r="K28" i="7"/>
  <c r="L28" i="6"/>
  <c r="N28" i="6"/>
  <c r="N27" i="6"/>
  <c r="N29" i="6" s="1"/>
  <c r="AS9" i="7"/>
  <c r="AT9" i="7" s="1"/>
  <c r="AS9" i="6"/>
  <c r="AT9" i="6" s="1"/>
  <c r="C9" i="6"/>
  <c r="Q9" i="7"/>
  <c r="R9" i="7" s="1"/>
  <c r="X9" i="7"/>
  <c r="Y9" i="7" s="1"/>
  <c r="AL9" i="6"/>
  <c r="Q9" i="6"/>
  <c r="R9" i="6" s="1"/>
  <c r="X9" i="6"/>
  <c r="Y9" i="6" s="1"/>
  <c r="AZ9" i="6"/>
  <c r="BA9" i="6" s="1"/>
  <c r="B6" i="13" l="1"/>
  <c r="AM9" i="6"/>
  <c r="D9" i="6"/>
  <c r="AY7" i="11"/>
  <c r="AY7" i="6"/>
  <c r="AY7" i="7"/>
  <c r="AY7" i="1"/>
  <c r="AR7" i="11"/>
  <c r="AR7" i="6"/>
  <c r="AR7" i="7"/>
  <c r="AR7" i="1"/>
  <c r="AK7" i="11"/>
  <c r="AK7" i="6"/>
  <c r="AK7" i="7"/>
  <c r="AK7" i="1"/>
  <c r="AD7" i="11"/>
  <c r="AD7" i="6"/>
  <c r="AD7" i="7"/>
  <c r="AD7" i="1"/>
  <c r="W7" i="11"/>
  <c r="W7" i="6"/>
  <c r="W7" i="7"/>
  <c r="W7" i="1"/>
  <c r="P7" i="11"/>
  <c r="P7" i="6"/>
  <c r="P7" i="7"/>
  <c r="P7" i="1"/>
  <c r="I7" i="11"/>
  <c r="I7" i="6"/>
  <c r="I7" i="7"/>
  <c r="I7" i="1"/>
  <c r="B7" i="11"/>
  <c r="B7" i="6"/>
  <c r="B7" i="7"/>
  <c r="B7" i="1"/>
  <c r="F5" i="13" l="1"/>
  <c r="C32" i="12" s="1"/>
  <c r="E5" i="13" l="1"/>
  <c r="C31" i="12" s="1"/>
  <c r="C5" i="13"/>
  <c r="C29" i="12" s="1"/>
  <c r="B5" i="13"/>
  <c r="C28" i="12" s="1"/>
  <c r="A3" i="13"/>
  <c r="D5" i="13"/>
  <c r="C30" i="12" s="1"/>
  <c r="B3" i="13" l="1"/>
  <c r="Q5" i="12" s="1"/>
  <c r="Q28" i="12" l="1"/>
  <c r="Q6" i="12"/>
  <c r="E7" i="13" l="1"/>
  <c r="E6" i="13"/>
  <c r="C7" i="13" l="1"/>
  <c r="E9" i="13"/>
  <c r="D6" i="13"/>
  <c r="B9" i="13"/>
  <c r="B7" i="13"/>
  <c r="C8" i="13"/>
  <c r="F7" i="13"/>
  <c r="F8" i="13"/>
  <c r="F9" i="13"/>
  <c r="C9" i="13"/>
  <c r="D8" i="13"/>
  <c r="C6" i="13"/>
  <c r="F6" i="13"/>
  <c r="D7" i="13"/>
  <c r="B8" i="13"/>
  <c r="D9" i="13"/>
  <c r="E8" i="13"/>
  <c r="E10" i="13" l="1"/>
  <c r="E12" i="13" s="1"/>
  <c r="C10" i="13"/>
  <c r="C12" i="13" s="1"/>
  <c r="F10" i="13"/>
  <c r="F12" i="13" s="1"/>
  <c r="B10" i="13"/>
  <c r="D10" i="13"/>
  <c r="D12" i="13" s="1"/>
  <c r="B12" i="13" l="1"/>
  <c r="B13" i="13"/>
  <c r="C13" i="13" l="1"/>
  <c r="B14" i="13"/>
  <c r="Q29" i="12" l="1"/>
  <c r="Q9" i="12"/>
  <c r="D13" i="13"/>
  <c r="C14" i="13"/>
  <c r="Q30" i="12" l="1"/>
  <c r="E13" i="13"/>
  <c r="D14" i="13"/>
  <c r="F13" i="13" l="1"/>
  <c r="F14" i="13" s="1"/>
  <c r="E14" i="13"/>
  <c r="Q31" i="12"/>
  <c r="Q32" i="12" l="1"/>
  <c r="U26" i="6"/>
  <c r="Y26" i="1"/>
  <c r="U26" i="7"/>
  <c r="BA26" i="6"/>
  <c r="BA27" i="6" s="1"/>
  <c r="BA29" i="6" s="1"/>
  <c r="BB26" i="11"/>
  <c r="BB27" i="11" s="1"/>
  <c r="D26" i="11"/>
  <c r="D27" i="11" s="1"/>
  <c r="E26" i="1"/>
  <c r="E27" i="1" s="1"/>
  <c r="G26" i="1"/>
  <c r="G27" i="1" s="1"/>
  <c r="AM26" i="11"/>
  <c r="AM27" i="11" s="1"/>
  <c r="AV26" i="6"/>
  <c r="AP26" i="6"/>
  <c r="AP27" i="6" s="1"/>
  <c r="AP29" i="6" s="1"/>
  <c r="C26" i="6"/>
  <c r="C27" i="6" s="1"/>
  <c r="C29" i="6" s="1"/>
  <c r="U27" i="7"/>
  <c r="U29" i="7" s="1"/>
  <c r="BB26" i="7"/>
  <c r="BD26" i="11"/>
  <c r="AA26" i="7"/>
  <c r="AU26" i="11"/>
  <c r="X9" i="11"/>
  <c r="Y9" i="11" s="1"/>
  <c r="X26" i="11"/>
  <c r="X27" i="11" s="1"/>
  <c r="T26" i="1"/>
  <c r="BC26" i="7"/>
  <c r="E26" i="6"/>
  <c r="Q26" i="7"/>
  <c r="Q27" i="7" s="1"/>
  <c r="AB26" i="6"/>
  <c r="AL9" i="1"/>
  <c r="AL26" i="1"/>
  <c r="AL27" i="1" s="1"/>
  <c r="AL26" i="7"/>
  <c r="AL27" i="7" s="1"/>
  <c r="AU26" i="6"/>
  <c r="AT26" i="7"/>
  <c r="BC26" i="6"/>
  <c r="C9" i="11"/>
  <c r="C26" i="11"/>
  <c r="C27" i="11" s="1"/>
  <c r="AS9" i="11"/>
  <c r="AT9" i="11" s="1"/>
  <c r="AS26" i="11"/>
  <c r="AS27" i="11" s="1"/>
  <c r="E26" i="11"/>
  <c r="AA26" i="11"/>
  <c r="G26" i="11"/>
  <c r="F26" i="11"/>
  <c r="G26" i="6"/>
  <c r="AO26" i="6"/>
  <c r="AP28" i="6" s="1"/>
  <c r="AN26" i="1"/>
  <c r="Z26" i="11"/>
  <c r="AT26" i="1"/>
  <c r="AA26" i="6"/>
  <c r="AA26" i="1"/>
  <c r="AZ26" i="7"/>
  <c r="AZ27" i="7" s="1"/>
  <c r="BB26" i="6"/>
  <c r="BC26" i="11"/>
  <c r="Z26" i="6"/>
  <c r="Z26" i="1"/>
  <c r="X26" i="6"/>
  <c r="X27" i="6" s="1"/>
  <c r="BA26" i="7"/>
  <c r="U26" i="1"/>
  <c r="S26" i="1"/>
  <c r="AN26" i="6"/>
  <c r="AV26" i="7"/>
  <c r="AU26" i="7"/>
  <c r="S26" i="7"/>
  <c r="D26" i="7"/>
  <c r="AT26" i="11"/>
  <c r="AN26" i="11"/>
  <c r="Y27" i="1"/>
  <c r="AS26" i="7"/>
  <c r="AS27" i="7" s="1"/>
  <c r="D26" i="1"/>
  <c r="BA26" i="1"/>
  <c r="Y26" i="6"/>
  <c r="T26" i="11"/>
  <c r="F26" i="6"/>
  <c r="R26" i="7"/>
  <c r="F26" i="7"/>
  <c r="AS9" i="1"/>
  <c r="AT9" i="1" s="1"/>
  <c r="AS26" i="1"/>
  <c r="AS27" i="1" s="1"/>
  <c r="Y26" i="7"/>
  <c r="AM26" i="7"/>
  <c r="AT26" i="6"/>
  <c r="AV26" i="1"/>
  <c r="BD26" i="7"/>
  <c r="Y26" i="11"/>
  <c r="AP26" i="7"/>
  <c r="C9" i="1"/>
  <c r="C26" i="1"/>
  <c r="C27" i="1" s="1"/>
  <c r="AM26" i="6"/>
  <c r="AL9" i="11"/>
  <c r="AL26" i="11"/>
  <c r="AL27" i="11" s="1"/>
  <c r="BA26" i="11"/>
  <c r="Q9" i="11"/>
  <c r="R9" i="11" s="1"/>
  <c r="Q26" i="11"/>
  <c r="Q27" i="11" s="1"/>
  <c r="AW26" i="1"/>
  <c r="BD26" i="6"/>
  <c r="X9" i="1"/>
  <c r="Y9" i="1" s="1"/>
  <c r="X26" i="1"/>
  <c r="X27" i="1" s="1"/>
  <c r="X28" i="1" s="1"/>
  <c r="AO26" i="7"/>
  <c r="U26" i="11"/>
  <c r="AM26" i="1"/>
  <c r="X26" i="7"/>
  <c r="X27" i="7" s="1"/>
  <c r="BC26" i="1"/>
  <c r="AZ9" i="11"/>
  <c r="BA9" i="11" s="1"/>
  <c r="AZ26" i="11"/>
  <c r="AZ27" i="11" s="1"/>
  <c r="S26" i="6"/>
  <c r="AO26" i="1"/>
  <c r="AV27" i="6"/>
  <c r="AV29" i="6" s="1"/>
  <c r="Q26" i="6"/>
  <c r="Q27" i="6" s="1"/>
  <c r="BB26" i="1"/>
  <c r="AW26" i="6"/>
  <c r="AW26" i="11"/>
  <c r="AL26" i="6"/>
  <c r="AL27" i="6" s="1"/>
  <c r="AO26" i="11"/>
  <c r="T26" i="7"/>
  <c r="U28" i="7" s="1"/>
  <c r="AV26" i="11"/>
  <c r="S26" i="11"/>
  <c r="C26" i="7"/>
  <c r="C27" i="7" s="1"/>
  <c r="C29" i="7" s="1"/>
  <c r="AZ9" i="1"/>
  <c r="BA9" i="1" s="1"/>
  <c r="AZ26" i="1"/>
  <c r="AZ27" i="1" s="1"/>
  <c r="E26" i="7"/>
  <c r="AB26" i="7"/>
  <c r="R26" i="1"/>
  <c r="U27" i="6"/>
  <c r="U29" i="6" s="1"/>
  <c r="R26" i="6"/>
  <c r="BD26" i="1"/>
  <c r="Z26" i="7"/>
  <c r="AB26" i="1"/>
  <c r="AZ26" i="6"/>
  <c r="AZ27" i="6" s="1"/>
  <c r="AN26" i="7"/>
  <c r="R26" i="11"/>
  <c r="G26" i="7"/>
  <c r="AP26" i="11"/>
  <c r="AP26" i="1"/>
  <c r="D26" i="6"/>
  <c r="T26" i="6"/>
  <c r="F26" i="1"/>
  <c r="AS26" i="6"/>
  <c r="AS27" i="6" s="1"/>
  <c r="AW26" i="7"/>
  <c r="Q9" i="1"/>
  <c r="R9" i="1" s="1"/>
  <c r="Q26" i="1"/>
  <c r="Q27" i="1" s="1"/>
  <c r="AB26" i="11"/>
  <c r="AU26" i="1"/>
  <c r="AM29" i="11" l="1"/>
  <c r="Q28" i="1"/>
  <c r="Q28" i="11"/>
  <c r="AZ28" i="1"/>
  <c r="Q29" i="7"/>
  <c r="Q28" i="7"/>
  <c r="X29" i="7"/>
  <c r="X28" i="7"/>
  <c r="Q29" i="6"/>
  <c r="Q28" i="6"/>
  <c r="X29" i="6"/>
  <c r="X28" i="6"/>
  <c r="X28" i="11"/>
  <c r="X29" i="11"/>
  <c r="Y28" i="7"/>
  <c r="AL28" i="11"/>
  <c r="AL29" i="11"/>
  <c r="AL29" i="6"/>
  <c r="AL28" i="6"/>
  <c r="AL29" i="7"/>
  <c r="AL28" i="7"/>
  <c r="AL29" i="1"/>
  <c r="AL28" i="1"/>
  <c r="AS28" i="1"/>
  <c r="C29" i="11"/>
  <c r="BB29" i="11"/>
  <c r="AT28" i="11"/>
  <c r="AZ29" i="7"/>
  <c r="AZ28" i="7"/>
  <c r="AZ28" i="11"/>
  <c r="AZ29" i="11"/>
  <c r="AS28" i="6"/>
  <c r="AS29" i="6"/>
  <c r="AZ29" i="6"/>
  <c r="AZ28" i="6"/>
  <c r="AS29" i="7"/>
  <c r="AS28" i="7"/>
  <c r="AS28" i="11"/>
  <c r="AS29" i="11"/>
  <c r="D9" i="11"/>
  <c r="AM9" i="11"/>
  <c r="D9" i="1"/>
  <c r="AM9" i="1"/>
  <c r="D29" i="11"/>
  <c r="AS29" i="1"/>
  <c r="AZ29" i="1"/>
  <c r="Q29" i="1"/>
  <c r="Q29" i="11"/>
  <c r="Y29" i="1"/>
  <c r="X29" i="1"/>
  <c r="C29" i="1"/>
  <c r="E29" i="1"/>
  <c r="G29" i="1"/>
  <c r="BB28" i="11"/>
  <c r="D28" i="11"/>
  <c r="AM28" i="11"/>
  <c r="C28" i="7"/>
  <c r="AT27" i="6"/>
  <c r="AT29" i="6" s="1"/>
  <c r="AT28" i="6"/>
  <c r="AO28" i="6"/>
  <c r="AO27" i="6"/>
  <c r="AO29" i="6" s="1"/>
  <c r="G28" i="11"/>
  <c r="G27" i="11"/>
  <c r="G29" i="11" s="1"/>
  <c r="AB28" i="11"/>
  <c r="AB27" i="11"/>
  <c r="AB29" i="11" s="1"/>
  <c r="S28" i="11"/>
  <c r="S27" i="11"/>
  <c r="S29" i="11" s="1"/>
  <c r="AW27" i="1"/>
  <c r="AW29" i="1" s="1"/>
  <c r="AW28" i="1"/>
  <c r="AV27" i="7"/>
  <c r="AV29" i="7" s="1"/>
  <c r="AV28" i="7"/>
  <c r="AT27" i="1"/>
  <c r="AT29" i="1" s="1"/>
  <c r="AT28" i="1"/>
  <c r="AB28" i="1"/>
  <c r="AB27" i="1"/>
  <c r="AB29" i="1" s="1"/>
  <c r="BC28" i="1"/>
  <c r="BC27" i="1"/>
  <c r="BC29" i="1" s="1"/>
  <c r="AM27" i="7"/>
  <c r="AM29" i="7" s="1"/>
  <c r="AM28" i="7"/>
  <c r="AA28" i="1"/>
  <c r="Z27" i="1"/>
  <c r="Z29" i="1" s="1"/>
  <c r="Z28" i="1"/>
  <c r="AP28" i="1"/>
  <c r="AP27" i="1"/>
  <c r="AP29" i="1" s="1"/>
  <c r="Z27" i="7"/>
  <c r="Z29" i="7" s="1"/>
  <c r="Z28" i="7"/>
  <c r="AV28" i="11"/>
  <c r="AV27" i="11"/>
  <c r="AV29" i="11" s="1"/>
  <c r="AO27" i="7"/>
  <c r="AO29" i="7" s="1"/>
  <c r="AM27" i="6"/>
  <c r="AM29" i="6" s="1"/>
  <c r="AM28" i="6"/>
  <c r="E28" i="1"/>
  <c r="D27" i="1"/>
  <c r="D29" i="1" s="1"/>
  <c r="D28" i="1"/>
  <c r="AN28" i="6"/>
  <c r="AN27" i="6"/>
  <c r="AN29" i="6" s="1"/>
  <c r="Z28" i="6"/>
  <c r="Z27" i="6"/>
  <c r="Z29" i="6" s="1"/>
  <c r="AA28" i="11"/>
  <c r="AA27" i="11"/>
  <c r="AA29" i="11" s="1"/>
  <c r="AU28" i="11"/>
  <c r="AU27" i="11"/>
  <c r="AU29" i="11" s="1"/>
  <c r="AW28" i="7"/>
  <c r="AW27" i="7"/>
  <c r="AW29" i="7" s="1"/>
  <c r="BD27" i="1"/>
  <c r="BD29" i="1" s="1"/>
  <c r="BD28" i="1"/>
  <c r="C28" i="1"/>
  <c r="BC28" i="11"/>
  <c r="BC27" i="11"/>
  <c r="BC29" i="11" s="1"/>
  <c r="E27" i="11"/>
  <c r="E29" i="11" s="1"/>
  <c r="E28" i="11"/>
  <c r="R28" i="1"/>
  <c r="R27" i="1"/>
  <c r="R29" i="1" s="1"/>
  <c r="BA28" i="11"/>
  <c r="BA27" i="11"/>
  <c r="BA29" i="11" s="1"/>
  <c r="Y27" i="7"/>
  <c r="Y29" i="7" s="1"/>
  <c r="G28" i="6"/>
  <c r="G27" i="6"/>
  <c r="G29" i="6" s="1"/>
  <c r="AB28" i="6"/>
  <c r="AB27" i="6"/>
  <c r="AB29" i="6" s="1"/>
  <c r="BD28" i="11"/>
  <c r="BD27" i="11"/>
  <c r="BD29" i="11" s="1"/>
  <c r="AP27" i="11"/>
  <c r="AP29" i="11" s="1"/>
  <c r="AP27" i="7"/>
  <c r="AP29" i="7" s="1"/>
  <c r="AP28" i="7"/>
  <c r="F28" i="7"/>
  <c r="F27" i="7"/>
  <c r="F29" i="7" s="1"/>
  <c r="AN28" i="11"/>
  <c r="AN27" i="11"/>
  <c r="AN29" i="11" s="1"/>
  <c r="R28" i="7"/>
  <c r="R27" i="7"/>
  <c r="R29" i="7" s="1"/>
  <c r="AT27" i="11"/>
  <c r="AT29" i="11" s="1"/>
  <c r="BB27" i="6"/>
  <c r="BB29" i="6" s="1"/>
  <c r="BB28" i="6"/>
  <c r="F27" i="11"/>
  <c r="F29" i="11" s="1"/>
  <c r="F28" i="11"/>
  <c r="C28" i="11"/>
  <c r="R28" i="6"/>
  <c r="R27" i="6"/>
  <c r="R29" i="6" s="1"/>
  <c r="AB28" i="7"/>
  <c r="AB27" i="7"/>
  <c r="AB29" i="7" s="1"/>
  <c r="T27" i="7"/>
  <c r="T29" i="7" s="1"/>
  <c r="AO28" i="1"/>
  <c r="AO27" i="1"/>
  <c r="AO29" i="1" s="1"/>
  <c r="F27" i="1"/>
  <c r="F29" i="1" s="1"/>
  <c r="F28" i="1"/>
  <c r="AP28" i="11"/>
  <c r="AO28" i="11"/>
  <c r="AO27" i="11"/>
  <c r="AO29" i="11" s="1"/>
  <c r="Y28" i="11"/>
  <c r="Y27" i="11"/>
  <c r="Y29" i="11" s="1"/>
  <c r="S27" i="1"/>
  <c r="S29" i="1" s="1"/>
  <c r="S28" i="1"/>
  <c r="AA27" i="7"/>
  <c r="AA29" i="7" s="1"/>
  <c r="AA28" i="7"/>
  <c r="BB28" i="7"/>
  <c r="BB27" i="7"/>
  <c r="BB29" i="7" s="1"/>
  <c r="G27" i="7"/>
  <c r="G29" i="7" s="1"/>
  <c r="G28" i="7"/>
  <c r="S28" i="6"/>
  <c r="S27" i="6"/>
  <c r="S29" i="6" s="1"/>
  <c r="BD27" i="6"/>
  <c r="BD29" i="6" s="1"/>
  <c r="BD28" i="6"/>
  <c r="D28" i="7"/>
  <c r="D27" i="7"/>
  <c r="D29" i="7" s="1"/>
  <c r="AA27" i="1"/>
  <c r="AA29" i="1" s="1"/>
  <c r="BD28" i="7"/>
  <c r="BD27" i="7"/>
  <c r="BD29" i="7" s="1"/>
  <c r="U27" i="1"/>
  <c r="U29" i="1" s="1"/>
  <c r="U28" i="1"/>
  <c r="E27" i="6"/>
  <c r="E29" i="6" s="1"/>
  <c r="E28" i="6"/>
  <c r="T27" i="6"/>
  <c r="T29" i="6" s="1"/>
  <c r="T28" i="6"/>
  <c r="U28" i="6"/>
  <c r="E27" i="7"/>
  <c r="E29" i="7" s="1"/>
  <c r="E28" i="7"/>
  <c r="AW28" i="11"/>
  <c r="AW27" i="11"/>
  <c r="AW29" i="11" s="1"/>
  <c r="F28" i="6"/>
  <c r="F27" i="6"/>
  <c r="F29" i="6" s="1"/>
  <c r="T28" i="7"/>
  <c r="S27" i="7"/>
  <c r="S29" i="7" s="1"/>
  <c r="S28" i="7"/>
  <c r="BA27" i="7"/>
  <c r="BA29" i="7" s="1"/>
  <c r="BA28" i="7"/>
  <c r="BC27" i="6"/>
  <c r="BC29" i="6" s="1"/>
  <c r="BC28" i="6"/>
  <c r="BC28" i="7"/>
  <c r="BC27" i="7"/>
  <c r="BC29" i="7" s="1"/>
  <c r="BA28" i="6"/>
  <c r="R27" i="11"/>
  <c r="R29" i="11" s="1"/>
  <c r="R28" i="11"/>
  <c r="AW28" i="6"/>
  <c r="AW27" i="6"/>
  <c r="AW29" i="6" s="1"/>
  <c r="Z28" i="11"/>
  <c r="Z27" i="11"/>
  <c r="Z29" i="11" s="1"/>
  <c r="AT27" i="7"/>
  <c r="AT29" i="7" s="1"/>
  <c r="AT28" i="7"/>
  <c r="C28" i="6"/>
  <c r="AO28" i="7"/>
  <c r="AN27" i="7"/>
  <c r="AN29" i="7" s="1"/>
  <c r="AN28" i="7"/>
  <c r="AM28" i="1"/>
  <c r="AM27" i="1"/>
  <c r="AM29" i="1" s="1"/>
  <c r="T28" i="11"/>
  <c r="T27" i="11"/>
  <c r="T29" i="11" s="1"/>
  <c r="AU27" i="7"/>
  <c r="AU29" i="7" s="1"/>
  <c r="AU28" i="7"/>
  <c r="AV28" i="6"/>
  <c r="AU28" i="6"/>
  <c r="AU27" i="6"/>
  <c r="AU29" i="6" s="1"/>
  <c r="G28" i="1"/>
  <c r="AU28" i="1"/>
  <c r="AU27" i="1"/>
  <c r="AU29" i="1" s="1"/>
  <c r="U27" i="11"/>
  <c r="U29" i="11" s="1"/>
  <c r="U28" i="11"/>
  <c r="AV27" i="1"/>
  <c r="AV29" i="1" s="1"/>
  <c r="AV28" i="1"/>
  <c r="Y28" i="6"/>
  <c r="Y27" i="6"/>
  <c r="Y29" i="6" s="1"/>
  <c r="Y28" i="1"/>
  <c r="AA27" i="6"/>
  <c r="AA29" i="6" s="1"/>
  <c r="AA28" i="6"/>
  <c r="D27" i="6"/>
  <c r="D29" i="6" s="1"/>
  <c r="D28" i="6"/>
  <c r="BB27" i="1"/>
  <c r="BB29" i="1" s="1"/>
  <c r="BB28" i="1"/>
  <c r="BA28" i="1"/>
  <c r="BA27" i="1"/>
  <c r="BA29" i="1" s="1"/>
  <c r="AN27" i="1"/>
  <c r="AN29" i="1" s="1"/>
  <c r="AN28" i="1"/>
  <c r="T27" i="1"/>
  <c r="T29" i="1" s="1"/>
  <c r="T28" i="1"/>
</calcChain>
</file>

<file path=xl/sharedStrings.xml><?xml version="1.0" encoding="utf-8"?>
<sst xmlns="http://schemas.openxmlformats.org/spreadsheetml/2006/main" count="907" uniqueCount="80">
  <si>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</si>
  <si>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</si>
  <si>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</si>
  <si>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</si>
  <si>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</si>
  <si>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</si>
  <si>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</si>
  <si>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</si>
  <si>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</si>
  <si>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</si>
  <si>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</si>
  <si>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</si>
  <si>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</si>
  <si>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</si>
  <si>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</si>
  <si>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</si>
  <si>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</si>
  <si>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</si>
  <si>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</si>
  <si>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</si>
  <si>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</si>
  <si>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</si>
  <si>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</si>
  <si>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</si>
  <si>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</si>
  <si>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</si>
  <si>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</si>
  <si>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</si>
  <si>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</si>
  <si>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</si>
  <si>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</si>
  <si>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</si>
  <si>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</si>
  <si>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</si>
  <si>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</si>
  <si>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</si>
  <si>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</si>
  <si>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</si>
  <si>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</si>
  <si>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</si>
  <si>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</si>
  <si>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</si>
  <si>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</si>
  <si>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</si>
  <si>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</si>
  <si>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</si>
  <si>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</si>
  <si>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</si>
  <si>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B</t>
  </si>
  <si>
    <t>C</t>
  </si>
  <si>
    <t>D</t>
  </si>
  <si>
    <t>E</t>
  </si>
  <si>
    <t>F</t>
  </si>
  <si>
    <t>List of currently open proceedings for which affordability metrics have been filed:</t>
  </si>
  <si>
    <t>Total system-level revenue requirement if all pending revenue were granted in full:
requests were granted in full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</si>
  <si>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</si>
  <si>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</si>
  <si>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</si>
  <si>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</si>
  <si>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</si>
  <si>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</si>
  <si>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</si>
  <si>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2023 GRC</t>
  </si>
  <si>
    <t>Authorized Bill</t>
  </si>
  <si>
    <t>Average Usage</t>
  </si>
  <si>
    <t>Essential</t>
  </si>
  <si>
    <t>Essential Usage</t>
  </si>
  <si>
    <t>Monthly Average Bill</t>
  </si>
  <si>
    <t>a.</t>
  </si>
  <si>
    <t>Arden Cordova</t>
  </si>
  <si>
    <t>Bay Point</t>
  </si>
  <si>
    <t>Clearlake</t>
  </si>
  <si>
    <t>Los Osos</t>
  </si>
  <si>
    <t>Santa Maria</t>
  </si>
  <si>
    <t>Simi Valley</t>
  </si>
  <si>
    <t>Region 2</t>
  </si>
  <si>
    <t>Region 3</t>
  </si>
  <si>
    <t>Authorized Adopted Revenue Requirement 2024</t>
  </si>
  <si>
    <t>Authorized Adopted Revenue Requirement 2023</t>
  </si>
  <si>
    <t>Utility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</si>
</sst>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$&quot;#,##0.00"/>
    <numFmt numFmtId="165" formatCode="0.0%"/>
    <numFmt numFmtId="166" formatCode="&quot;$&quot;#,##0"/>
    <numFmt numFmtId="167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0" fillId="0" borderId="0" xfId="0" applyBorder="1"/>
    <xf numFmtId="167" fontId="0" fillId="0" borderId="0" xfId="2" applyNumberFormat="1" applyFont="1"/>
    <xf numFmtId="0" fontId="4" fillId="0" borderId="0" xfId="0" applyFont="1" applyFill="1"/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9"/>
  <sheetViews>
    <sheetView view="pageBreakPreview" zoomScaleNormal="100" zoomScaleSheetLayoutView="100" workbookViewId="0">
      <selection activeCell="H25" sqref="H2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26</v>
      </c>
    </row>
    <row r="3" spans="1:1" x14ac:dyDescent="0.25">
      <c r="A3" s="21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14" spans="1:1" x14ac:dyDescent="0.25">
      <c r="A14" s="21" t="s">
        <v>27</v>
      </c>
    </row>
    <row r="15" spans="1:1" x14ac:dyDescent="0.25">
      <c r="A15" t="s">
        <v>29</v>
      </c>
    </row>
    <row r="16" spans="1:1" x14ac:dyDescent="0.25">
      <c r="A16" t="s">
        <v>30</v>
      </c>
    </row>
    <row r="17" spans="1:1" x14ac:dyDescent="0.25">
      <c r="A17" t="s">
        <v>31</v>
      </c>
    </row>
    <row r="18" spans="1:1" x14ac:dyDescent="0.25">
      <c r="A18" t="s">
        <v>32</v>
      </c>
    </row>
    <row r="19" spans="1:1" x14ac:dyDescent="0.25">
      <c r="A19" t="s">
        <v>28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zoomScale="110" zoomScaleNormal="110" workbookViewId="0">
      <selection activeCell="Q17" sqref="Q17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55</v>
      </c>
      <c r="Q1" s="14"/>
    </row>
    <row r="2" spans="1:17" x14ac:dyDescent="0.25">
      <c r="Q2" s="14" t="s">
        <v>42</v>
      </c>
    </row>
    <row r="3" spans="1:17" x14ac:dyDescent="0.25">
      <c r="Q3" s="14" t="s">
        <v>43</v>
      </c>
    </row>
    <row r="4" spans="1:17" x14ac:dyDescent="0.25">
      <c r="Q4" s="39" t="s">
        <v>44</v>
      </c>
    </row>
    <row r="5" spans="1:17" x14ac:dyDescent="0.25">
      <c r="A5">
        <v>1</v>
      </c>
      <c r="B5" s="40" t="s">
        <v>45</v>
      </c>
      <c r="Q5" s="41">
        <f>'Rev Req''t_Base'!B3</f>
        <v>406886587.92869705</v>
      </c>
    </row>
    <row r="6" spans="1:17" x14ac:dyDescent="0.25">
      <c r="B6" s="42" t="s">
        <v>46</v>
      </c>
      <c r="C6" t="s">
        <v>47</v>
      </c>
      <c r="Q6" s="41">
        <f>Q5*0.01</f>
        <v>4068865.8792869705</v>
      </c>
    </row>
    <row r="7" spans="1:17" x14ac:dyDescent="0.25">
      <c r="B7" s="42"/>
      <c r="Q7" s="41"/>
    </row>
    <row r="8" spans="1:17" x14ac:dyDescent="0.25">
      <c r="A8">
        <v>2</v>
      </c>
      <c r="B8" s="40" t="s">
        <v>57</v>
      </c>
    </row>
    <row r="9" spans="1:17" x14ac:dyDescent="0.25">
      <c r="B9" s="43" t="s">
        <v>46</v>
      </c>
      <c r="C9" s="44" t="s">
        <v>68</v>
      </c>
      <c r="D9" s="44" t="s">
        <v>62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>
        <f>'Rev Req''t_Base'!C13</f>
        <v>464968690.63633108</v>
      </c>
    </row>
    <row r="10" spans="1:17" x14ac:dyDescent="0.25">
      <c r="B10" s="46" t="s">
        <v>48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/>
    </row>
    <row r="11" spans="1:17" x14ac:dyDescent="0.25">
      <c r="B11" s="46" t="s">
        <v>49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/>
    </row>
    <row r="12" spans="1:17" x14ac:dyDescent="0.25">
      <c r="B12" s="46" t="s">
        <v>50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/>
    </row>
    <row r="13" spans="1:17" x14ac:dyDescent="0.25">
      <c r="B13" s="46" t="s">
        <v>51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/>
    </row>
    <row r="14" spans="1:17" x14ac:dyDescent="0.25">
      <c r="B14" s="42" t="s">
        <v>52</v>
      </c>
    </row>
    <row r="16" spans="1:17" x14ac:dyDescent="0.25">
      <c r="A16">
        <v>3</v>
      </c>
      <c r="B16" s="47" t="s">
        <v>53</v>
      </c>
    </row>
    <row r="17" spans="1:17" x14ac:dyDescent="0.25">
      <c r="B17" s="48" t="s">
        <v>46</v>
      </c>
      <c r="Q17" s="41"/>
    </row>
    <row r="18" spans="1:17" x14ac:dyDescent="0.25">
      <c r="B18" s="48" t="s">
        <v>48</v>
      </c>
    </row>
    <row r="20" spans="1:17" x14ac:dyDescent="0.25">
      <c r="A20">
        <v>4</v>
      </c>
      <c r="B20" t="s">
        <v>56</v>
      </c>
    </row>
    <row r="21" spans="1:17" x14ac:dyDescent="0.25">
      <c r="B21" s="43" t="s">
        <v>46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</row>
    <row r="22" spans="1:17" x14ac:dyDescent="0.25">
      <c r="B22" s="43" t="s">
        <v>48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</row>
    <row r="23" spans="1:17" x14ac:dyDescent="0.25">
      <c r="B23" s="43" t="s">
        <v>49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/>
    </row>
    <row r="24" spans="1:17" x14ac:dyDescent="0.25">
      <c r="B24" s="43" t="s">
        <v>50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/>
    </row>
    <row r="25" spans="1:17" x14ac:dyDescent="0.25">
      <c r="B25" s="48" t="s">
        <v>51</v>
      </c>
    </row>
    <row r="27" spans="1:17" ht="15" customHeight="1" x14ac:dyDescent="0.25">
      <c r="A27">
        <v>5</v>
      </c>
      <c r="B27" s="68" t="s">
        <v>54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</row>
    <row r="28" spans="1:17" x14ac:dyDescent="0.25">
      <c r="B28" s="48" t="s">
        <v>46</v>
      </c>
      <c r="C28" s="48" t="str">
        <f>"YE "&amp;'Rev Req''t_Base'!B5</f>
        <v>YE 2024</v>
      </c>
      <c r="Q28" s="41">
        <f>Q5</f>
        <v>406886587.92869705</v>
      </c>
    </row>
    <row r="29" spans="1:17" x14ac:dyDescent="0.25">
      <c r="B29" s="48" t="s">
        <v>48</v>
      </c>
      <c r="C29" s="48" t="str">
        <f>"YE "&amp;'Rev Req''t_Base'!C5</f>
        <v>YE 2025</v>
      </c>
      <c r="Q29" s="41">
        <f>'Rev Req''t_Base'!C13</f>
        <v>464968690.63633108</v>
      </c>
    </row>
    <row r="30" spans="1:17" x14ac:dyDescent="0.25">
      <c r="B30" s="48" t="s">
        <v>49</v>
      </c>
      <c r="C30" s="48" t="str">
        <f>"YE "&amp;'Rev Req''t_Base'!D5</f>
        <v>YE 2026</v>
      </c>
      <c r="Q30" s="41">
        <f>'Rev Req''t_Base'!D13</f>
        <v>486497464.28638279</v>
      </c>
    </row>
    <row r="31" spans="1:17" x14ac:dyDescent="0.25">
      <c r="B31" s="48" t="s">
        <v>50</v>
      </c>
      <c r="C31" s="48" t="str">
        <f>"YE "&amp;'Rev Req''t_Base'!E5</f>
        <v>YE 2027</v>
      </c>
      <c r="Q31" s="41">
        <f>'Rev Req''t_Base'!E13</f>
        <v>508187193.45828134</v>
      </c>
    </row>
    <row r="32" spans="1:17" x14ac:dyDescent="0.25">
      <c r="B32" s="48" t="s">
        <v>51</v>
      </c>
      <c r="C32" s="48" t="str">
        <f>"YE "&amp;'Rev Req''t_Base'!F5</f>
        <v>YE 2028</v>
      </c>
      <c r="Q32" s="41">
        <f>'Rev Req''t_Base'!F13</f>
        <v>508187193.45828134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E16"/>
  <sheetViews>
    <sheetView tabSelected="1" workbookViewId="0">
      <selection activeCell="F19" sqref="F19"/>
    </sheetView>
  </sheetViews>
  <sheetFormatPr defaultRowHeight="15" x14ac:dyDescent="0.25"/>
  <cols>
    <col min="1" max="1" width="20.85546875" customWidth="1"/>
    <col min="2" max="6" width="12.5703125" customWidth="1"/>
    <col min="7" max="7" width="0.85546875" customWidth="1"/>
    <col min="8" max="8" width="18.85546875" customWidth="1"/>
    <col min="9" max="13" width="12.5703125" customWidth="1"/>
    <col min="14" max="14" width="0.85546875" customWidth="1"/>
    <col min="15" max="16" width="17.5703125" customWidth="1"/>
    <col min="17" max="20" width="12.5703125" customWidth="1"/>
    <col min="21" max="21" width="0.85546875" customWidth="1"/>
    <col min="22" max="23" width="17.5703125" customWidth="1"/>
    <col min="24" max="27" width="12.5703125" customWidth="1"/>
    <col min="28" max="28" width="0.85546875" customWidth="1"/>
    <col min="29" max="29" width="20.42578125" customWidth="1"/>
    <col min="30" max="30" width="17.5703125" customWidth="1"/>
    <col min="31" max="34" width="12.5703125" customWidth="1"/>
    <col min="35" max="35" width="0.85546875" customWidth="1"/>
    <col min="36" max="36" width="20.42578125" customWidth="1"/>
    <col min="37" max="37" width="17.5703125" customWidth="1"/>
    <col min="38" max="41" width="12.5703125" customWidth="1"/>
    <col min="42" max="42" width="0.85546875" customWidth="1"/>
    <col min="43" max="43" width="20.42578125" customWidth="1"/>
    <col min="44" max="44" width="17.5703125" customWidth="1"/>
    <col min="45" max="48" width="12.5703125" customWidth="1"/>
    <col min="49" max="49" width="0.85546875" customWidth="1"/>
    <col min="50" max="50" width="20.42578125" customWidth="1"/>
    <col min="51" max="51" width="17.5703125" customWidth="1"/>
    <col min="52" max="55" width="12.5703125" customWidth="1"/>
    <col min="56" max="56" width="0.85546875" customWidth="1"/>
    <col min="57" max="57" width="20.42578125" customWidth="1"/>
    <col min="58" max="58" width="17.5703125" customWidth="1"/>
    <col min="59" max="62" width="12.5703125" customWidth="1"/>
    <col min="63" max="63" width="0.85546875" customWidth="1"/>
    <col min="64" max="64" width="20.42578125" customWidth="1"/>
    <col min="65" max="65" width="17.5703125" customWidth="1"/>
    <col min="66" max="69" width="12.5703125" customWidth="1"/>
    <col min="70" max="70" width="0.85546875" customWidth="1"/>
    <col min="71" max="71" width="20.42578125" customWidth="1"/>
    <col min="72" max="72" width="17.5703125" customWidth="1"/>
    <col min="73" max="76" width="12.5703125" customWidth="1"/>
    <col min="77" max="77" width="0.85546875" customWidth="1"/>
    <col min="78" max="78" width="20.42578125" customWidth="1"/>
    <col min="79" max="79" width="17.5703125" customWidth="1"/>
    <col min="80" max="83" width="12.5703125" customWidth="1"/>
    <col min="84" max="84" width="0.85546875" customWidth="1"/>
    <col min="85" max="85" width="20.42578125" customWidth="1"/>
    <col min="86" max="86" width="17.5703125" customWidth="1"/>
    <col min="87" max="90" width="12.5703125" customWidth="1"/>
    <col min="91" max="91" width="0.85546875" customWidth="1"/>
    <col min="92" max="92" width="20.42578125" customWidth="1"/>
    <col min="93" max="93" width="17.5703125" customWidth="1"/>
    <col min="94" max="97" width="12.5703125" customWidth="1"/>
    <col min="98" max="98" width="0.85546875" customWidth="1"/>
    <col min="99" max="99" width="20.42578125" customWidth="1"/>
    <col min="100" max="100" width="17.5703125" customWidth="1"/>
    <col min="101" max="104" width="12.5703125" customWidth="1"/>
    <col min="105" max="105" width="0.85546875" customWidth="1"/>
    <col min="106" max="106" width="20.42578125" customWidth="1"/>
    <col min="107" max="107" width="17.5703125" customWidth="1"/>
    <col min="108" max="111" width="12.5703125" customWidth="1"/>
    <col min="112" max="112" width="0.85546875" customWidth="1"/>
    <col min="113" max="113" width="20.42578125" customWidth="1"/>
    <col min="114" max="114" width="17.5703125" customWidth="1"/>
    <col min="115" max="118" width="12.5703125" customWidth="1"/>
    <col min="119" max="119" width="0.85546875" customWidth="1"/>
    <col min="120" max="120" width="20.42578125" customWidth="1"/>
    <col min="121" max="121" width="17.5703125" customWidth="1"/>
    <col min="122" max="125" width="12.5703125" customWidth="1"/>
    <col min="126" max="126" width="0.85546875" customWidth="1"/>
    <col min="127" max="127" width="20.42578125" customWidth="1"/>
    <col min="128" max="128" width="17.5703125" customWidth="1"/>
    <col min="129" max="132" width="12.5703125" customWidth="1"/>
    <col min="133" max="133" width="0.85546875" customWidth="1"/>
  </cols>
  <sheetData>
    <row r="2" spans="1:135" ht="16.5" thickBot="1" x14ac:dyDescent="0.3">
      <c r="A2" s="73" t="s">
        <v>25</v>
      </c>
      <c r="B2" s="73"/>
      <c r="C2" s="73"/>
      <c r="D2" s="73"/>
      <c r="E2" s="73"/>
      <c r="F2" s="73"/>
      <c r="H2" s="73" t="s">
        <v>69</v>
      </c>
      <c r="I2" s="73"/>
      <c r="J2" s="73"/>
      <c r="K2" s="73"/>
      <c r="L2" s="73"/>
      <c r="M2" s="73"/>
      <c r="O2" s="72" t="s">
        <v>70</v>
      </c>
      <c r="P2" s="72"/>
      <c r="Q2" s="72"/>
      <c r="R2" s="72"/>
      <c r="S2" s="72"/>
      <c r="T2" s="72"/>
      <c r="V2" s="72" t="s">
        <v>71</v>
      </c>
      <c r="W2" s="72"/>
      <c r="X2" s="72"/>
      <c r="Y2" s="72"/>
      <c r="Z2" s="72"/>
      <c r="AA2" s="72"/>
      <c r="AC2" s="72" t="s">
        <v>72</v>
      </c>
      <c r="AD2" s="72"/>
      <c r="AE2" s="72"/>
      <c r="AF2" s="72"/>
      <c r="AG2" s="72"/>
      <c r="AH2" s="72"/>
      <c r="AJ2" s="72" t="s">
        <v>73</v>
      </c>
      <c r="AK2" s="72"/>
      <c r="AL2" s="72"/>
      <c r="AM2" s="72"/>
      <c r="AN2" s="72"/>
      <c r="AO2" s="72"/>
      <c r="AQ2" s="72" t="s">
        <v>74</v>
      </c>
      <c r="AR2" s="72"/>
      <c r="AS2" s="72"/>
      <c r="AT2" s="72"/>
      <c r="AU2" s="72"/>
      <c r="AV2" s="72"/>
      <c r="AX2" s="72" t="s">
        <v>75</v>
      </c>
      <c r="AY2" s="72"/>
      <c r="AZ2" s="72"/>
      <c r="BA2" s="72"/>
      <c r="BB2" s="72"/>
      <c r="BC2" s="72"/>
      <c r="BE2" s="72" t="s">
        <v>76</v>
      </c>
      <c r="BF2" s="72"/>
      <c r="BG2" s="72"/>
      <c r="BH2" s="72"/>
      <c r="BI2" s="72"/>
      <c r="BJ2" s="72"/>
    </row>
    <row r="3" spans="1:135" s="38" customFormat="1" ht="57.95" customHeight="1" x14ac:dyDescent="0.25">
      <c r="A3" s="34" t="str">
        <f>CONCATENATE("Current Auth"," ",I5)</f>
        <v>Current Auth 2024</v>
      </c>
      <c r="B3" s="35">
        <f>I3+P3+W3+AD3+AK3+AR3+AY3+BF3+BM3+BT3+CA3+CH3+CO3+CV3+DC3+DJ3+DQ3+DX3</f>
        <v>406886587.92869705</v>
      </c>
      <c r="C3" s="36"/>
      <c r="D3" s="36"/>
      <c r="E3" s="36"/>
      <c r="F3" s="37"/>
      <c r="H3" s="34" t="s">
        <v>78</v>
      </c>
      <c r="I3" s="35">
        <v>17621000</v>
      </c>
      <c r="J3" s="36"/>
      <c r="K3" s="36"/>
      <c r="L3" s="36"/>
      <c r="M3" s="37"/>
      <c r="O3" s="34" t="s">
        <v>78</v>
      </c>
      <c r="P3" s="35">
        <v>7148407.7120539015</v>
      </c>
      <c r="Q3" s="36"/>
      <c r="R3" s="36"/>
      <c r="S3" s="36"/>
      <c r="T3" s="37"/>
      <c r="V3" s="34" t="s">
        <v>77</v>
      </c>
      <c r="W3" s="35">
        <v>2961805.290738178</v>
      </c>
      <c r="X3" s="36"/>
      <c r="Y3" s="36"/>
      <c r="Z3" s="36"/>
      <c r="AA3" s="37"/>
      <c r="AC3" s="34" t="s">
        <v>77</v>
      </c>
      <c r="AD3" s="35">
        <v>5065687.9797950694</v>
      </c>
      <c r="AE3" s="36"/>
      <c r="AF3" s="36"/>
      <c r="AG3" s="36"/>
      <c r="AH3" s="37"/>
      <c r="AJ3" s="34" t="s">
        <v>77</v>
      </c>
      <c r="AK3" s="35">
        <v>17985309.516933519</v>
      </c>
      <c r="AL3" s="36"/>
      <c r="AM3" s="36"/>
      <c r="AN3" s="36"/>
      <c r="AO3" s="37"/>
      <c r="AQ3" s="34" t="s">
        <v>77</v>
      </c>
      <c r="AR3" s="35">
        <v>16520964.806372017</v>
      </c>
      <c r="AS3" s="36"/>
      <c r="AT3" s="36"/>
      <c r="AU3" s="36"/>
      <c r="AV3" s="37"/>
      <c r="AX3" s="34" t="s">
        <v>77</v>
      </c>
      <c r="AY3" s="35">
        <v>176273553.93335906</v>
      </c>
      <c r="AZ3" s="36"/>
      <c r="BA3" s="36"/>
      <c r="BB3" s="36"/>
      <c r="BC3" s="37"/>
      <c r="BE3" s="34" t="s">
        <v>77</v>
      </c>
      <c r="BF3" s="35">
        <v>163309858.68944532</v>
      </c>
      <c r="BG3" s="36"/>
      <c r="BH3" s="36"/>
      <c r="BI3" s="36"/>
      <c r="BJ3" s="37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</row>
    <row r="4" spans="1:135" x14ac:dyDescent="0.25">
      <c r="A4" s="22"/>
      <c r="B4" s="69" t="s">
        <v>36</v>
      </c>
      <c r="C4" s="69"/>
      <c r="D4" s="69"/>
      <c r="E4" s="69"/>
      <c r="F4" s="70"/>
      <c r="H4" s="22"/>
      <c r="I4" s="71" t="s">
        <v>36</v>
      </c>
      <c r="J4" s="71"/>
      <c r="K4" s="71"/>
      <c r="L4" s="71"/>
      <c r="M4" s="70"/>
      <c r="O4" s="22"/>
      <c r="P4" s="71" t="s">
        <v>36</v>
      </c>
      <c r="Q4" s="71"/>
      <c r="R4" s="71"/>
      <c r="S4" s="71"/>
      <c r="T4" s="70"/>
      <c r="V4" s="22"/>
      <c r="W4" s="71" t="s">
        <v>36</v>
      </c>
      <c r="X4" s="71"/>
      <c r="Y4" s="71"/>
      <c r="Z4" s="71"/>
      <c r="AA4" s="70"/>
      <c r="AC4" s="22"/>
      <c r="AD4" s="71" t="s">
        <v>36</v>
      </c>
      <c r="AE4" s="71"/>
      <c r="AF4" s="71"/>
      <c r="AG4" s="71"/>
      <c r="AH4" s="70"/>
      <c r="AJ4" s="22"/>
      <c r="AK4" s="71" t="s">
        <v>36</v>
      </c>
      <c r="AL4" s="71"/>
      <c r="AM4" s="71"/>
      <c r="AN4" s="71"/>
      <c r="AO4" s="70"/>
      <c r="AQ4" s="22"/>
      <c r="AR4" s="71" t="s">
        <v>36</v>
      </c>
      <c r="AS4" s="71"/>
      <c r="AT4" s="71"/>
      <c r="AU4" s="71"/>
      <c r="AV4" s="70"/>
      <c r="AX4" s="22"/>
      <c r="AY4" s="71" t="s">
        <v>36</v>
      </c>
      <c r="AZ4" s="71"/>
      <c r="BA4" s="71"/>
      <c r="BB4" s="71"/>
      <c r="BC4" s="70"/>
      <c r="BE4" s="22"/>
      <c r="BF4" s="71" t="s">
        <v>36</v>
      </c>
      <c r="BG4" s="71"/>
      <c r="BH4" s="71"/>
      <c r="BI4" s="71"/>
      <c r="BJ4" s="70"/>
    </row>
    <row r="5" spans="1:135" x14ac:dyDescent="0.25">
      <c r="A5" s="23"/>
      <c r="B5" s="63">
        <f>I5</f>
        <v>2024</v>
      </c>
      <c r="C5" s="63">
        <f t="shared" ref="C5:E5" si="0">J5</f>
        <v>2025</v>
      </c>
      <c r="D5" s="63">
        <f t="shared" si="0"/>
        <v>2026</v>
      </c>
      <c r="E5" s="63">
        <f t="shared" si="0"/>
        <v>2027</v>
      </c>
      <c r="F5" s="62">
        <f>M5</f>
        <v>2028</v>
      </c>
      <c r="H5" s="23"/>
      <c r="I5" s="3">
        <v>2024</v>
      </c>
      <c r="J5" s="3">
        <v>2025</v>
      </c>
      <c r="K5" s="3">
        <v>2026</v>
      </c>
      <c r="L5" s="3">
        <v>2027</v>
      </c>
      <c r="M5" s="28">
        <v>2028</v>
      </c>
      <c r="O5" s="23"/>
      <c r="P5" s="3">
        <v>2024</v>
      </c>
      <c r="Q5" s="3">
        <v>2025</v>
      </c>
      <c r="R5" s="3">
        <v>2026</v>
      </c>
      <c r="S5" s="3">
        <v>2027</v>
      </c>
      <c r="T5" s="28">
        <v>2028</v>
      </c>
      <c r="V5" s="23"/>
      <c r="W5" s="3">
        <v>2024</v>
      </c>
      <c r="X5" s="3">
        <v>2025</v>
      </c>
      <c r="Y5" s="3">
        <v>2026</v>
      </c>
      <c r="Z5" s="3">
        <v>2027</v>
      </c>
      <c r="AA5" s="28">
        <v>2028</v>
      </c>
      <c r="AC5" s="23"/>
      <c r="AD5" s="3">
        <v>2024</v>
      </c>
      <c r="AE5" s="3">
        <v>2025</v>
      </c>
      <c r="AF5" s="3">
        <v>2026</v>
      </c>
      <c r="AG5" s="3">
        <v>2027</v>
      </c>
      <c r="AH5" s="28">
        <v>2028</v>
      </c>
      <c r="AJ5" s="23"/>
      <c r="AK5" s="3">
        <v>2024</v>
      </c>
      <c r="AL5" s="3">
        <v>2025</v>
      </c>
      <c r="AM5" s="3">
        <v>2026</v>
      </c>
      <c r="AN5" s="3">
        <v>2027</v>
      </c>
      <c r="AO5" s="28">
        <v>2028</v>
      </c>
      <c r="AQ5" s="23"/>
      <c r="AR5" s="3">
        <v>2024</v>
      </c>
      <c r="AS5" s="3">
        <v>2025</v>
      </c>
      <c r="AT5" s="3">
        <v>2026</v>
      </c>
      <c r="AU5" s="3">
        <v>2027</v>
      </c>
      <c r="AV5" s="28">
        <v>2028</v>
      </c>
      <c r="AX5" s="23"/>
      <c r="AY5" s="3">
        <v>2024</v>
      </c>
      <c r="AZ5" s="3">
        <v>2025</v>
      </c>
      <c r="BA5" s="3">
        <v>2026</v>
      </c>
      <c r="BB5" s="3">
        <v>2027</v>
      </c>
      <c r="BC5" s="28">
        <v>2028</v>
      </c>
      <c r="BE5" s="23"/>
      <c r="BF5" s="3">
        <v>2024</v>
      </c>
      <c r="BG5" s="3">
        <v>2025</v>
      </c>
      <c r="BH5" s="3">
        <v>2026</v>
      </c>
      <c r="BI5" s="3">
        <v>2027</v>
      </c>
      <c r="BJ5" s="28">
        <v>2028</v>
      </c>
    </row>
    <row r="6" spans="1:135" x14ac:dyDescent="0.25">
      <c r="A6" s="24" t="s">
        <v>58</v>
      </c>
      <c r="B6" s="64">
        <f>I6+P6+W6+AD6+AK6+AR6+AY6+BF6+BM6+BT6+CA6+CH6+CO6+CV6+DC6+DJ6+DQ6+DX6</f>
        <v>4520641.9978652205</v>
      </c>
      <c r="C6" s="64">
        <f t="shared" ref="B6:E9" si="1">J6+Q6+X6+AE6+AL6+AS6+AZ6+BG6+BN6+BU6+CB6+CI6+CP6+CW6+DD6+DK6+DR6+DY6</f>
        <v>0</v>
      </c>
      <c r="D6" s="64">
        <f t="shared" si="1"/>
        <v>0</v>
      </c>
      <c r="E6" s="64">
        <f t="shared" si="1"/>
        <v>0</v>
      </c>
      <c r="F6" s="30">
        <f>M6+T6+AA6+AH6+AO6+AV6+BC6+BJ6+BQ6+BX6+CE6+CL6+CS6+CZ6+DG6+DN6+DU6+EB6</f>
        <v>0</v>
      </c>
      <c r="H6" s="24" t="s">
        <v>58</v>
      </c>
      <c r="I6" s="29">
        <v>-57877.808680374175</v>
      </c>
      <c r="J6" s="29">
        <v>0</v>
      </c>
      <c r="K6" s="29">
        <v>0</v>
      </c>
      <c r="L6" s="29">
        <v>0</v>
      </c>
      <c r="M6" s="30">
        <v>0</v>
      </c>
      <c r="O6" s="24" t="s">
        <v>58</v>
      </c>
      <c r="P6" s="29">
        <v>495691.44714799244</v>
      </c>
      <c r="Q6" s="29">
        <v>0</v>
      </c>
      <c r="R6" s="29">
        <v>0</v>
      </c>
      <c r="S6" s="29">
        <v>0</v>
      </c>
      <c r="T6" s="30">
        <v>0</v>
      </c>
      <c r="V6" s="24" t="s">
        <v>58</v>
      </c>
      <c r="W6" s="29">
        <v>-1925.9110549720936</v>
      </c>
      <c r="X6" s="29">
        <v>0</v>
      </c>
      <c r="Y6" s="29">
        <v>0</v>
      </c>
      <c r="Z6" s="29">
        <v>0</v>
      </c>
      <c r="AA6" s="30">
        <v>0</v>
      </c>
      <c r="AC6" s="24" t="s">
        <v>58</v>
      </c>
      <c r="AD6" s="29">
        <v>-13595.011725844815</v>
      </c>
      <c r="AE6" s="29">
        <v>0</v>
      </c>
      <c r="AF6" s="29">
        <v>0</v>
      </c>
      <c r="AG6" s="29">
        <v>0</v>
      </c>
      <c r="AH6" s="30">
        <v>0</v>
      </c>
      <c r="AJ6" s="24" t="s">
        <v>58</v>
      </c>
      <c r="AK6" s="29">
        <v>8408.1909155510366</v>
      </c>
      <c r="AL6" s="29">
        <v>0</v>
      </c>
      <c r="AM6" s="29">
        <v>0</v>
      </c>
      <c r="AN6" s="29">
        <v>0</v>
      </c>
      <c r="AO6" s="30">
        <v>0</v>
      </c>
      <c r="AQ6" s="24" t="s">
        <v>58</v>
      </c>
      <c r="AR6" s="29">
        <v>-276212.29482684471</v>
      </c>
      <c r="AS6" s="29">
        <v>0</v>
      </c>
      <c r="AT6" s="29">
        <v>0</v>
      </c>
      <c r="AU6" s="29">
        <v>0</v>
      </c>
      <c r="AV6" s="30">
        <v>0</v>
      </c>
      <c r="AX6" s="24" t="s">
        <v>58</v>
      </c>
      <c r="AY6" s="29">
        <v>2514866.2383750677</v>
      </c>
      <c r="AZ6" s="29">
        <v>0</v>
      </c>
      <c r="BA6" s="29">
        <v>0</v>
      </c>
      <c r="BB6" s="29">
        <v>0</v>
      </c>
      <c r="BC6" s="30">
        <v>0</v>
      </c>
      <c r="BE6" s="24" t="s">
        <v>58</v>
      </c>
      <c r="BF6" s="29">
        <v>1851287.1477146447</v>
      </c>
      <c r="BG6" s="29">
        <v>0</v>
      </c>
      <c r="BH6" s="29">
        <v>0</v>
      </c>
      <c r="BI6" s="29">
        <v>0</v>
      </c>
      <c r="BJ6" s="30">
        <v>0</v>
      </c>
    </row>
    <row r="7" spans="1:135" x14ac:dyDescent="0.25">
      <c r="A7" s="24" t="s">
        <v>59</v>
      </c>
      <c r="B7" s="64">
        <f t="shared" si="1"/>
        <v>0</v>
      </c>
      <c r="C7" s="64">
        <f t="shared" si="1"/>
        <v>0</v>
      </c>
      <c r="D7" s="64">
        <f t="shared" si="1"/>
        <v>0</v>
      </c>
      <c r="E7" s="64">
        <f t="shared" si="1"/>
        <v>0</v>
      </c>
      <c r="F7" s="30">
        <f>M7+T7+AA7+AH7+AO7+AV7+BC7+BJ7+BQ7+BX7+CE7+CL7+CS7+CZ7+DG7+DN7+DU7+EB7</f>
        <v>0</v>
      </c>
      <c r="H7" s="24" t="s">
        <v>59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O7" s="24" t="s">
        <v>59</v>
      </c>
      <c r="P7" s="29">
        <v>0</v>
      </c>
      <c r="Q7" s="29">
        <v>0</v>
      </c>
      <c r="R7" s="29">
        <v>0</v>
      </c>
      <c r="S7" s="29">
        <v>0</v>
      </c>
      <c r="T7" s="30">
        <v>0</v>
      </c>
      <c r="V7" s="24" t="s">
        <v>59</v>
      </c>
      <c r="W7" s="29">
        <v>0</v>
      </c>
      <c r="X7" s="29">
        <v>0</v>
      </c>
      <c r="Y7" s="29">
        <v>0</v>
      </c>
      <c r="Z7" s="29">
        <v>0</v>
      </c>
      <c r="AA7" s="30">
        <v>0</v>
      </c>
      <c r="AC7" s="24" t="s">
        <v>59</v>
      </c>
      <c r="AD7" s="29">
        <v>0</v>
      </c>
      <c r="AE7" s="29">
        <v>0</v>
      </c>
      <c r="AF7" s="29">
        <v>0</v>
      </c>
      <c r="AG7" s="29">
        <v>0</v>
      </c>
      <c r="AH7" s="30">
        <v>0</v>
      </c>
      <c r="AJ7" s="24" t="s">
        <v>59</v>
      </c>
      <c r="AK7" s="29">
        <v>0</v>
      </c>
      <c r="AL7" s="29">
        <v>0</v>
      </c>
      <c r="AM7" s="29">
        <v>0</v>
      </c>
      <c r="AN7" s="29">
        <v>0</v>
      </c>
      <c r="AO7" s="30">
        <v>0</v>
      </c>
      <c r="AQ7" s="24" t="s">
        <v>59</v>
      </c>
      <c r="AR7" s="29">
        <v>0</v>
      </c>
      <c r="AS7" s="29">
        <v>0</v>
      </c>
      <c r="AT7" s="29">
        <v>0</v>
      </c>
      <c r="AU7" s="29">
        <v>0</v>
      </c>
      <c r="AV7" s="30">
        <v>0</v>
      </c>
      <c r="AX7" s="24" t="s">
        <v>59</v>
      </c>
      <c r="AY7" s="29">
        <v>0</v>
      </c>
      <c r="AZ7" s="29">
        <v>0</v>
      </c>
      <c r="BA7" s="29">
        <v>0</v>
      </c>
      <c r="BB7" s="29">
        <v>0</v>
      </c>
      <c r="BC7" s="30">
        <v>0</v>
      </c>
      <c r="BE7" s="24" t="s">
        <v>59</v>
      </c>
      <c r="BF7" s="29">
        <v>0</v>
      </c>
      <c r="BG7" s="29">
        <v>0</v>
      </c>
      <c r="BH7" s="29">
        <v>0</v>
      </c>
      <c r="BI7" s="29">
        <v>0</v>
      </c>
      <c r="BJ7" s="30">
        <v>0</v>
      </c>
    </row>
    <row r="8" spans="1:135" ht="14.45" customHeight="1" x14ac:dyDescent="0.25">
      <c r="A8" s="24" t="s">
        <v>60</v>
      </c>
      <c r="B8" s="64">
        <f t="shared" si="1"/>
        <v>0</v>
      </c>
      <c r="C8" s="64">
        <f t="shared" si="1"/>
        <v>53561460.709768832</v>
      </c>
      <c r="D8" s="64">
        <f t="shared" si="1"/>
        <v>18711111.920561247</v>
      </c>
      <c r="E8" s="64">
        <f t="shared" si="1"/>
        <v>18732288.100966722</v>
      </c>
      <c r="F8" s="30">
        <f>M8+T8+AA8+AH8+AO8+AV8+BC8+BJ8+BQ8+BX8+CE8+CL8+CS8+CZ8+DG8+DN8+DU8+EB8</f>
        <v>0</v>
      </c>
      <c r="H8" s="24" t="s">
        <v>60</v>
      </c>
      <c r="I8" s="29">
        <v>0</v>
      </c>
      <c r="J8" s="29">
        <v>2835825.6302266084</v>
      </c>
      <c r="K8" s="29">
        <v>0</v>
      </c>
      <c r="L8" s="29">
        <v>0</v>
      </c>
      <c r="M8" s="30">
        <v>0</v>
      </c>
      <c r="O8" s="24" t="s">
        <v>60</v>
      </c>
      <c r="P8" s="29">
        <v>0</v>
      </c>
      <c r="Q8" s="29">
        <v>715390.82831886038</v>
      </c>
      <c r="R8" s="29">
        <v>317964.78874838725</v>
      </c>
      <c r="S8" s="29">
        <v>332216.48757410049</v>
      </c>
      <c r="T8" s="30">
        <v>0</v>
      </c>
      <c r="V8" s="24" t="s">
        <v>60</v>
      </c>
      <c r="W8" s="29">
        <v>0</v>
      </c>
      <c r="X8" s="29">
        <v>77582.761916793883</v>
      </c>
      <c r="Y8" s="29">
        <v>0</v>
      </c>
      <c r="Z8" s="29">
        <v>0</v>
      </c>
      <c r="AA8" s="30">
        <v>0</v>
      </c>
      <c r="AC8" s="24" t="s">
        <v>60</v>
      </c>
      <c r="AD8" s="29">
        <v>0</v>
      </c>
      <c r="AE8" s="29">
        <v>719926.32676231209</v>
      </c>
      <c r="AF8" s="29">
        <v>312696.39594388194</v>
      </c>
      <c r="AG8" s="29">
        <v>314153.91220395267</v>
      </c>
      <c r="AH8" s="30">
        <v>0</v>
      </c>
      <c r="AJ8" s="24" t="s">
        <v>60</v>
      </c>
      <c r="AK8" s="29">
        <v>0</v>
      </c>
      <c r="AL8" s="29">
        <v>2845599.0970805734</v>
      </c>
      <c r="AM8" s="29">
        <v>1457377.0813985914</v>
      </c>
      <c r="AN8" s="29">
        <v>1473529.4548216909</v>
      </c>
      <c r="AO8" s="30">
        <v>0</v>
      </c>
      <c r="AQ8" s="24" t="s">
        <v>60</v>
      </c>
      <c r="AR8" s="29">
        <v>0</v>
      </c>
      <c r="AS8" s="29">
        <v>2587003.2205677871</v>
      </c>
      <c r="AT8" s="29">
        <v>0</v>
      </c>
      <c r="AU8" s="29">
        <v>0</v>
      </c>
      <c r="AV8" s="30">
        <v>0</v>
      </c>
      <c r="AX8" s="24" t="s">
        <v>60</v>
      </c>
      <c r="AY8" s="29">
        <v>0</v>
      </c>
      <c r="AZ8" s="29">
        <v>19254057.828233421</v>
      </c>
      <c r="BA8" s="29">
        <v>8562923.86909464</v>
      </c>
      <c r="BB8" s="29">
        <v>8510617.9669267535</v>
      </c>
      <c r="BC8" s="30">
        <v>0</v>
      </c>
      <c r="BE8" s="24" t="s">
        <v>60</v>
      </c>
      <c r="BF8" s="29">
        <v>0</v>
      </c>
      <c r="BG8" s="29">
        <v>24526075.016662478</v>
      </c>
      <c r="BH8" s="29">
        <v>8060149.7853757441</v>
      </c>
      <c r="BI8" s="29">
        <v>8101770.2794402242</v>
      </c>
      <c r="BJ8" s="30">
        <v>0</v>
      </c>
    </row>
    <row r="9" spans="1:135" ht="14.45" customHeight="1" x14ac:dyDescent="0.25">
      <c r="A9" s="24" t="s">
        <v>37</v>
      </c>
      <c r="B9" s="64">
        <f t="shared" si="1"/>
        <v>0</v>
      </c>
      <c r="C9" s="64">
        <f t="shared" si="1"/>
        <v>0</v>
      </c>
      <c r="D9" s="64">
        <f t="shared" si="1"/>
        <v>2817661.7294904757</v>
      </c>
      <c r="E9" s="64">
        <f t="shared" si="1"/>
        <v>2957441.0709318141</v>
      </c>
      <c r="F9" s="30">
        <f>M9+T9+AA9+AH9+AO9+AV9+BC9+BJ9+BQ9+BX9+CE9+CL9+CS9+CZ9+DG9+DN9+DU9+EB9</f>
        <v>0</v>
      </c>
      <c r="H9" s="24" t="s">
        <v>37</v>
      </c>
      <c r="I9" s="29">
        <v>0</v>
      </c>
      <c r="J9" s="29">
        <v>0</v>
      </c>
      <c r="K9" s="29">
        <v>1927620.0015919209</v>
      </c>
      <c r="L9" s="29">
        <v>2033331.0473782942</v>
      </c>
      <c r="M9" s="30">
        <v>0</v>
      </c>
      <c r="O9" s="24" t="s">
        <v>37</v>
      </c>
      <c r="P9" s="29">
        <v>0</v>
      </c>
      <c r="Q9" s="29">
        <v>0</v>
      </c>
      <c r="R9" s="29">
        <v>0</v>
      </c>
      <c r="S9" s="29">
        <v>0</v>
      </c>
      <c r="T9" s="30">
        <v>0</v>
      </c>
      <c r="V9" s="24" t="s">
        <v>37</v>
      </c>
      <c r="W9" s="29">
        <v>0</v>
      </c>
      <c r="X9" s="29">
        <v>0</v>
      </c>
      <c r="Y9" s="29">
        <v>30611.762000000104</v>
      </c>
      <c r="Z9" s="29">
        <v>14819.287000000011</v>
      </c>
      <c r="AA9" s="30">
        <v>0</v>
      </c>
      <c r="AC9" s="24" t="s">
        <v>37</v>
      </c>
      <c r="AD9" s="29">
        <v>0</v>
      </c>
      <c r="AE9" s="29">
        <v>0</v>
      </c>
      <c r="AF9" s="29">
        <v>0</v>
      </c>
      <c r="AG9" s="29">
        <v>0</v>
      </c>
      <c r="AH9" s="30">
        <v>0</v>
      </c>
      <c r="AJ9" s="24" t="s">
        <v>37</v>
      </c>
      <c r="AK9" s="29">
        <v>0</v>
      </c>
      <c r="AL9" s="29">
        <v>0</v>
      </c>
      <c r="AM9" s="29">
        <v>0</v>
      </c>
      <c r="AN9" s="29">
        <v>0</v>
      </c>
      <c r="AO9" s="30">
        <v>0</v>
      </c>
      <c r="AQ9" s="24" t="s">
        <v>37</v>
      </c>
      <c r="AR9" s="29">
        <v>0</v>
      </c>
      <c r="AS9" s="29">
        <v>0</v>
      </c>
      <c r="AT9" s="29">
        <v>859429.96589855477</v>
      </c>
      <c r="AU9" s="29">
        <v>909290.73655351996</v>
      </c>
      <c r="AV9" s="30">
        <v>0</v>
      </c>
      <c r="AX9" s="24" t="s">
        <v>37</v>
      </c>
      <c r="AY9" s="29">
        <v>0</v>
      </c>
      <c r="AZ9" s="29">
        <v>0</v>
      </c>
      <c r="BA9" s="29">
        <v>0</v>
      </c>
      <c r="BB9" s="29">
        <v>0</v>
      </c>
      <c r="BC9" s="30">
        <v>0</v>
      </c>
      <c r="BE9" s="24" t="s">
        <v>37</v>
      </c>
      <c r="BF9" s="29">
        <v>0</v>
      </c>
      <c r="BG9" s="29">
        <v>0</v>
      </c>
      <c r="BH9" s="29">
        <v>0</v>
      </c>
      <c r="BI9" s="29">
        <v>0</v>
      </c>
      <c r="BJ9" s="30">
        <v>0</v>
      </c>
    </row>
    <row r="10" spans="1:135" ht="29.45" customHeight="1" thickBot="1" x14ac:dyDescent="0.3">
      <c r="A10" s="25" t="s">
        <v>33</v>
      </c>
      <c r="B10" s="31">
        <f>SUM(B6:B9)</f>
        <v>4520641.9978652205</v>
      </c>
      <c r="C10" s="31">
        <f t="shared" ref="C10:F10" si="2">SUM(C6:C9)</f>
        <v>53561460.709768832</v>
      </c>
      <c r="D10" s="31">
        <f t="shared" si="2"/>
        <v>21528773.65005172</v>
      </c>
      <c r="E10" s="31">
        <f t="shared" ref="E10" si="3">SUM(E6:E9)</f>
        <v>21689729.171898536</v>
      </c>
      <c r="F10" s="32">
        <f t="shared" si="2"/>
        <v>0</v>
      </c>
      <c r="H10" s="25" t="s">
        <v>33</v>
      </c>
      <c r="I10" s="31">
        <v>-57877.808680374175</v>
      </c>
      <c r="J10" s="31">
        <v>2835825.6302266084</v>
      </c>
      <c r="K10" s="31">
        <v>1927620.0015919209</v>
      </c>
      <c r="L10" s="31">
        <v>2033331.0473782942</v>
      </c>
      <c r="M10" s="32">
        <v>0</v>
      </c>
      <c r="O10" s="25" t="s">
        <v>33</v>
      </c>
      <c r="P10" s="31">
        <v>495691.44714799244</v>
      </c>
      <c r="Q10" s="31">
        <v>715390.82831886038</v>
      </c>
      <c r="R10" s="31">
        <v>317964.78874838725</v>
      </c>
      <c r="S10" s="31">
        <v>332216.48757410049</v>
      </c>
      <c r="T10" s="32">
        <v>0</v>
      </c>
      <c r="V10" s="25" t="s">
        <v>33</v>
      </c>
      <c r="W10" s="31">
        <v>-1925.9110549720936</v>
      </c>
      <c r="X10" s="31">
        <v>77582.761916793883</v>
      </c>
      <c r="Y10" s="31">
        <v>30611.762000000104</v>
      </c>
      <c r="Z10" s="31">
        <v>14819.287000000011</v>
      </c>
      <c r="AA10" s="32">
        <v>0</v>
      </c>
      <c r="AC10" s="25" t="s">
        <v>33</v>
      </c>
      <c r="AD10" s="31">
        <v>-13595.011725844815</v>
      </c>
      <c r="AE10" s="31">
        <v>719926.32676231209</v>
      </c>
      <c r="AF10" s="31">
        <v>312696.39594388194</v>
      </c>
      <c r="AG10" s="31">
        <v>314153.91220395267</v>
      </c>
      <c r="AH10" s="32">
        <v>0</v>
      </c>
      <c r="AJ10" s="25" t="s">
        <v>33</v>
      </c>
      <c r="AK10" s="31">
        <v>8408.1909155510366</v>
      </c>
      <c r="AL10" s="31">
        <v>2845599.0970805734</v>
      </c>
      <c r="AM10" s="31">
        <v>1457377.0813985914</v>
      </c>
      <c r="AN10" s="31">
        <v>1473529.4548216909</v>
      </c>
      <c r="AO10" s="32">
        <v>0</v>
      </c>
      <c r="AQ10" s="25" t="s">
        <v>33</v>
      </c>
      <c r="AR10" s="31">
        <v>-276212.29482684471</v>
      </c>
      <c r="AS10" s="31">
        <v>2587003.2205677871</v>
      </c>
      <c r="AT10" s="31">
        <v>859429.96589855477</v>
      </c>
      <c r="AU10" s="31">
        <v>909290.73655351996</v>
      </c>
      <c r="AV10" s="32">
        <v>0</v>
      </c>
      <c r="AX10" s="25" t="s">
        <v>33</v>
      </c>
      <c r="AY10" s="31">
        <v>2514866.2383750677</v>
      </c>
      <c r="AZ10" s="31">
        <v>19254057.828233421</v>
      </c>
      <c r="BA10" s="31">
        <v>8562923.86909464</v>
      </c>
      <c r="BB10" s="31">
        <v>8510617.9669267535</v>
      </c>
      <c r="BC10" s="32">
        <v>0</v>
      </c>
      <c r="BE10" s="25" t="s">
        <v>33</v>
      </c>
      <c r="BF10" s="31">
        <v>1851287.1477146447</v>
      </c>
      <c r="BG10" s="31">
        <v>24526075.016662478</v>
      </c>
      <c r="BH10" s="31">
        <v>8060149.7853757441</v>
      </c>
      <c r="BI10" s="31">
        <v>8101770.2794402242</v>
      </c>
      <c r="BJ10" s="32">
        <v>0</v>
      </c>
    </row>
    <row r="11" spans="1:135" ht="15.75" thickTop="1" x14ac:dyDescent="0.25">
      <c r="A11" s="24"/>
      <c r="B11" s="65"/>
      <c r="C11" s="65"/>
      <c r="D11" s="65"/>
      <c r="E11" s="65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</row>
    <row r="12" spans="1:135" ht="45" x14ac:dyDescent="0.25">
      <c r="A12" s="26" t="s">
        <v>35</v>
      </c>
      <c r="B12" s="49">
        <f>B10/$B3</f>
        <v>1.1110324429414271E-2</v>
      </c>
      <c r="C12" s="49">
        <f t="shared" ref="C12:D12" si="4">C10/$B3</f>
        <v>0.13163732179630103</v>
      </c>
      <c r="D12" s="49">
        <f t="shared" si="4"/>
        <v>5.2910993600566725E-2</v>
      </c>
      <c r="E12" s="49">
        <f t="shared" ref="E12" si="5">E10/$B3</f>
        <v>5.3306571942596082E-2</v>
      </c>
      <c r="F12" s="51">
        <f>F10/$B3</f>
        <v>0</v>
      </c>
      <c r="H12" s="26" t="s">
        <v>35</v>
      </c>
      <c r="I12" s="49">
        <v>-3.2845927405013436E-3</v>
      </c>
      <c r="J12" s="50">
        <v>0.16146477826295505</v>
      </c>
      <c r="K12" s="50">
        <v>9.449605040686887E-2</v>
      </c>
      <c r="L12" s="50">
        <v>9.1072262583550792E-2</v>
      </c>
      <c r="M12" s="51">
        <v>0</v>
      </c>
      <c r="O12" s="26" t="s">
        <v>35</v>
      </c>
      <c r="P12" s="49">
        <v>6.9342917627955067E-2</v>
      </c>
      <c r="Q12" s="50">
        <v>2.8741042809000708E-2</v>
      </c>
      <c r="R12" s="50">
        <v>-4.7541900302980229E-2</v>
      </c>
      <c r="S12" s="50">
        <v>1.6423823797605251E-3</v>
      </c>
      <c r="T12" s="51">
        <v>-3.6873319552436966E-2</v>
      </c>
      <c r="V12" s="26" t="s">
        <v>35</v>
      </c>
      <c r="W12" s="49">
        <v>-6.5024904270195763E-4</v>
      </c>
      <c r="X12" s="50">
        <v>2.6211460659284543E-2</v>
      </c>
      <c r="Y12" s="50">
        <v>1.0078071947219462E-2</v>
      </c>
      <c r="Z12" s="50">
        <v>4.8301597241876852E-3</v>
      </c>
      <c r="AA12" s="51">
        <v>0</v>
      </c>
      <c r="AC12" s="26" t="s">
        <v>35</v>
      </c>
      <c r="AD12" s="49">
        <v>-2.6837443956417538E-3</v>
      </c>
      <c r="AE12" s="50">
        <v>0.1451915756745247</v>
      </c>
      <c r="AF12" s="50">
        <v>-7.0552420221997134E-2</v>
      </c>
      <c r="AG12" s="50">
        <v>2.3953728228918853E-4</v>
      </c>
      <c r="AH12" s="51">
        <v>-4.9095220202280694E-2</v>
      </c>
      <c r="AJ12" s="26" t="s">
        <v>35</v>
      </c>
      <c r="AK12" s="49">
        <v>4.6750326468580157E-4</v>
      </c>
      <c r="AL12" s="50">
        <v>0.15767674875367232</v>
      </c>
      <c r="AM12" s="50">
        <v>-6.6615524332044859E-2</v>
      </c>
      <c r="AN12" s="50">
        <v>7.2442907928173793E-4</v>
      </c>
      <c r="AO12" s="51">
        <v>-6.1990559940208217E-2</v>
      </c>
      <c r="AQ12" s="26" t="s">
        <v>35</v>
      </c>
      <c r="AR12" s="49">
        <v>-1.6718896145842016E-2</v>
      </c>
      <c r="AS12" s="50">
        <v>0.15925162410010246</v>
      </c>
      <c r="AT12" s="50">
        <v>4.563727238841607E-2</v>
      </c>
      <c r="AU12" s="50">
        <v>4.6177551240367584E-2</v>
      </c>
      <c r="AV12" s="51">
        <v>0</v>
      </c>
      <c r="AX12" s="26" t="s">
        <v>35</v>
      </c>
      <c r="AY12" s="49">
        <v>1.4266838004104821E-2</v>
      </c>
      <c r="AZ12" s="50">
        <v>9.3625703352485726E-2</v>
      </c>
      <c r="BA12" s="50">
        <v>-5.3984044570178184E-2</v>
      </c>
      <c r="BB12" s="50">
        <v>-2.5316812481522517E-4</v>
      </c>
      <c r="BC12" s="51">
        <v>-3.9562920387870279E-2</v>
      </c>
      <c r="BE12" s="26" t="s">
        <v>35</v>
      </c>
      <c r="BF12" s="49">
        <v>1.1336040350356956E-2</v>
      </c>
      <c r="BG12" s="50">
        <v>0.13728887477750948</v>
      </c>
      <c r="BH12" s="50">
        <v>-8.6805664383557898E-2</v>
      </c>
      <c r="BI12" s="50">
        <v>2.1047305928744372E-4</v>
      </c>
      <c r="BJ12" s="51">
        <v>-3.9357804668431612E-2</v>
      </c>
    </row>
    <row r="13" spans="1:135" ht="30.95" customHeight="1" x14ac:dyDescent="0.25">
      <c r="A13" s="26" t="s">
        <v>34</v>
      </c>
      <c r="B13" s="64">
        <f>B3+B10</f>
        <v>411407229.92656225</v>
      </c>
      <c r="C13" s="64">
        <f>B13+C10</f>
        <v>464968690.63633108</v>
      </c>
      <c r="D13" s="64">
        <f t="shared" ref="D13:E13" si="6">C13+D10</f>
        <v>486497464.28638279</v>
      </c>
      <c r="E13" s="64">
        <f t="shared" si="6"/>
        <v>508187193.45828134</v>
      </c>
      <c r="F13" s="30">
        <f>E13+F10</f>
        <v>508187193.45828134</v>
      </c>
      <c r="H13" s="26" t="s">
        <v>34</v>
      </c>
      <c r="I13" s="29">
        <v>17563122.191319626</v>
      </c>
      <c r="J13" s="29">
        <v>20398947.821546234</v>
      </c>
      <c r="K13" s="29">
        <v>22326567.823138155</v>
      </c>
      <c r="L13" s="29">
        <v>24359898.870516449</v>
      </c>
      <c r="M13" s="30">
        <v>24359898.870516449</v>
      </c>
      <c r="O13" s="26" t="s">
        <v>34</v>
      </c>
      <c r="P13" s="29">
        <v>7644099.159201894</v>
      </c>
      <c r="Q13" s="29">
        <v>8359489.9875207543</v>
      </c>
      <c r="R13" s="29">
        <v>8677454.7762691416</v>
      </c>
      <c r="S13" s="29">
        <v>9009671.2638432421</v>
      </c>
      <c r="T13" s="30">
        <v>9009671.2638432421</v>
      </c>
      <c r="V13" s="26" t="s">
        <v>34</v>
      </c>
      <c r="W13" s="29">
        <v>2959879.3796832059</v>
      </c>
      <c r="X13" s="29">
        <v>3037462.1415999997</v>
      </c>
      <c r="Y13" s="29">
        <v>3068073.9035999998</v>
      </c>
      <c r="Z13" s="29">
        <v>3082893.1905999999</v>
      </c>
      <c r="AA13" s="30">
        <v>3082893.1905999999</v>
      </c>
      <c r="AC13" s="26" t="s">
        <v>34</v>
      </c>
      <c r="AD13" s="29">
        <v>5052092.9680692246</v>
      </c>
      <c r="AE13" s="29">
        <v>5772019.2948315367</v>
      </c>
      <c r="AF13" s="29">
        <v>6084715.6907754187</v>
      </c>
      <c r="AG13" s="29">
        <v>6398869.6029793713</v>
      </c>
      <c r="AH13" s="30">
        <v>6398869.6029793713</v>
      </c>
      <c r="AJ13" s="26" t="s">
        <v>34</v>
      </c>
      <c r="AK13" s="29">
        <v>17993717.70784907</v>
      </c>
      <c r="AL13" s="29">
        <v>20839316.804929644</v>
      </c>
      <c r="AM13" s="29">
        <v>22296693.886328235</v>
      </c>
      <c r="AN13" s="29">
        <v>23770223.341149926</v>
      </c>
      <c r="AO13" s="30">
        <v>23770223.341149926</v>
      </c>
      <c r="AQ13" s="26" t="s">
        <v>34</v>
      </c>
      <c r="AR13" s="29">
        <v>16244752.511545172</v>
      </c>
      <c r="AS13" s="29">
        <v>18831755.732112959</v>
      </c>
      <c r="AT13" s="29">
        <v>19691185.698011514</v>
      </c>
      <c r="AU13" s="29">
        <v>20600476.434565034</v>
      </c>
      <c r="AV13" s="30">
        <v>20600476.434565034</v>
      </c>
      <c r="AX13" s="26" t="s">
        <v>34</v>
      </c>
      <c r="AY13" s="29">
        <v>178788420.17173412</v>
      </c>
      <c r="AZ13" s="29">
        <v>198042477.99996755</v>
      </c>
      <c r="BA13" s="29">
        <v>206605401.86906219</v>
      </c>
      <c r="BB13" s="29">
        <v>215116019.83598894</v>
      </c>
      <c r="BC13" s="30">
        <v>215116019.83598894</v>
      </c>
      <c r="BE13" s="26" t="s">
        <v>34</v>
      </c>
      <c r="BF13" s="29">
        <v>165161145.83715996</v>
      </c>
      <c r="BG13" s="29">
        <v>189687220.85382244</v>
      </c>
      <c r="BH13" s="29">
        <v>197747370.63919818</v>
      </c>
      <c r="BI13" s="29">
        <v>205849140.91863841</v>
      </c>
      <c r="BJ13" s="30">
        <v>205849140.91863841</v>
      </c>
    </row>
    <row r="14" spans="1:135" ht="50.25" customHeight="1" thickBot="1" x14ac:dyDescent="0.3">
      <c r="A14" s="27" t="s">
        <v>61</v>
      </c>
      <c r="B14" s="52">
        <f>(B13-$B3)/$B3</f>
        <v>1.1110324429414221E-2</v>
      </c>
      <c r="C14" s="52">
        <f t="shared" ref="C14:D14" si="7">(C13-$B3)/$B3</f>
        <v>0.14274764622571526</v>
      </c>
      <c r="D14" s="52">
        <f t="shared" si="7"/>
        <v>0.19565863982628198</v>
      </c>
      <c r="E14" s="52">
        <f t="shared" ref="E14" si="8">(E13-$B3)/$B3</f>
        <v>0.24896521176887806</v>
      </c>
      <c r="F14" s="53">
        <f t="shared" ref="F14" si="9">(F13-$B3)/$B3</f>
        <v>0.24896521176887806</v>
      </c>
      <c r="H14" s="27" t="s">
        <v>61</v>
      </c>
      <c r="I14" s="52">
        <v>-3.2845927405013436E-3</v>
      </c>
      <c r="J14" s="52">
        <v>0.15764983948392453</v>
      </c>
      <c r="K14" s="52">
        <v>0.26704317706930114</v>
      </c>
      <c r="L14" s="52">
        <v>0.38243566599605294</v>
      </c>
      <c r="M14" s="53">
        <v>0.38243566599605294</v>
      </c>
      <c r="O14" s="27" t="s">
        <v>61</v>
      </c>
      <c r="P14" s="52">
        <v>6.9342917627955067E-2</v>
      </c>
      <c r="Q14" s="52">
        <v>0.16941986582895691</v>
      </c>
      <c r="R14" s="52">
        <v>0.21390037135639398</v>
      </c>
      <c r="S14" s="52">
        <v>0.26037456546453153</v>
      </c>
      <c r="T14" s="53">
        <v>0.26037456546453153</v>
      </c>
      <c r="V14" s="27" t="s">
        <v>61</v>
      </c>
      <c r="W14" s="52">
        <v>-6.5024904270195763E-4</v>
      </c>
      <c r="X14" s="52">
        <v>2.5544167639381065E-2</v>
      </c>
      <c r="Y14" s="52">
        <v>3.5879675545902046E-2</v>
      </c>
      <c r="Z14" s="52">
        <v>4.0883139833828464E-2</v>
      </c>
      <c r="AA14" s="53">
        <v>4.0883139833828464E-2</v>
      </c>
      <c r="AC14" s="27" t="s">
        <v>61</v>
      </c>
      <c r="AD14" s="52">
        <v>-2.6837443956417538E-3</v>
      </c>
      <c r="AE14" s="52">
        <v>0.13943442980573029</v>
      </c>
      <c r="AF14" s="52">
        <v>0.20116274730003675</v>
      </c>
      <c r="AG14" s="52">
        <v>0.26317878805441847</v>
      </c>
      <c r="AH14" s="53">
        <v>0.26317878805441847</v>
      </c>
      <c r="AJ14" s="27" t="s">
        <v>61</v>
      </c>
      <c r="AK14" s="52">
        <v>4.6750326468580157E-4</v>
      </c>
      <c r="AL14" s="52">
        <v>0.1586854696778513</v>
      </c>
      <c r="AM14" s="52">
        <v>0.23971699599250507</v>
      </c>
      <c r="AN14" s="52">
        <v>0.32164660934913564</v>
      </c>
      <c r="AO14" s="53">
        <v>0.32164660934913564</v>
      </c>
      <c r="AQ14" s="27" t="s">
        <v>61</v>
      </c>
      <c r="AR14" s="52">
        <v>-1.6718896145842016E-2</v>
      </c>
      <c r="AS14" s="52">
        <v>0.13987021658987417</v>
      </c>
      <c r="AT14" s="52">
        <v>0.19189078415182906</v>
      </c>
      <c r="AU14" s="52">
        <v>0.24692938190992206</v>
      </c>
      <c r="AV14" s="53">
        <v>0.24692938190992206</v>
      </c>
      <c r="AX14" s="27" t="s">
        <v>61</v>
      </c>
      <c r="AY14" s="52">
        <v>1.4266838004104821E-2</v>
      </c>
      <c r="AZ14" s="52">
        <v>0.12349512210344565</v>
      </c>
      <c r="BA14" s="52">
        <v>0.17207259545677628</v>
      </c>
      <c r="BB14" s="52">
        <v>0.22035333738896781</v>
      </c>
      <c r="BC14" s="53">
        <v>0.22035333738896781</v>
      </c>
      <c r="BE14" s="27" t="s">
        <v>61</v>
      </c>
      <c r="BF14" s="52">
        <v>1.1336040350356956E-2</v>
      </c>
      <c r="BG14" s="52">
        <v>0.16151726770235633</v>
      </c>
      <c r="BH14" s="52">
        <v>0.2108722169384778</v>
      </c>
      <c r="BI14" s="52">
        <v>0.2604820221545045</v>
      </c>
      <c r="BJ14" s="53">
        <v>0.2604820221545045</v>
      </c>
    </row>
    <row r="16" spans="1:135" x14ac:dyDescent="0.25">
      <c r="B16" s="66"/>
      <c r="C16" s="66"/>
      <c r="D16" s="66"/>
      <c r="E16" s="66"/>
      <c r="F16" s="66"/>
    </row>
  </sheetData>
  <mergeCells count="18">
    <mergeCell ref="V2:AA2"/>
    <mergeCell ref="O2:T2"/>
    <mergeCell ref="A2:F2"/>
    <mergeCell ref="H2:M2"/>
    <mergeCell ref="AJ2:AO2"/>
    <mergeCell ref="AK4:AO4"/>
    <mergeCell ref="AR4:AV4"/>
    <mergeCell ref="AY4:BC4"/>
    <mergeCell ref="BF4:BJ4"/>
    <mergeCell ref="AC2:AH2"/>
    <mergeCell ref="AQ2:AV2"/>
    <mergeCell ref="AX2:BC2"/>
    <mergeCell ref="BE2:BJ2"/>
    <mergeCell ref="B4:F4"/>
    <mergeCell ref="I4:M4"/>
    <mergeCell ref="P4:T4"/>
    <mergeCell ref="W4:AA4"/>
    <mergeCell ref="AD4:AH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D29"/>
  <sheetViews>
    <sheetView zoomScale="85" zoomScaleNormal="85" workbookViewId="0">
      <pane xSplit="7" ySplit="7" topLeftCell="H8" activePane="bottomRight" state="frozen"/>
      <selection activeCell="I28" sqref="I28"/>
      <selection pane="topRight" activeCell="I28" sqref="I28"/>
      <selection pane="bottomLeft" activeCell="I28" sqref="I28"/>
      <selection pane="bottomRight" activeCell="J19" sqref="J19"/>
    </sheetView>
  </sheetViews>
  <sheetFormatPr defaultRowHeight="15" x14ac:dyDescent="0.25"/>
  <cols>
    <col min="1" max="1" width="0.85546875" customWidth="1"/>
    <col min="2" max="2" width="22.42578125" customWidth="1"/>
    <col min="3" max="3" width="10.42578125" customWidth="1"/>
    <col min="4" max="4" width="10.140625" bestFit="1" customWidth="1"/>
    <col min="8" max="8" width="0.85546875" customWidth="1"/>
    <col min="9" max="9" width="22.42578125" customWidth="1"/>
    <col min="10" max="11" width="10.140625" bestFit="1" customWidth="1"/>
    <col min="12" max="14" width="9.28515625" bestFit="1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1" max="31" width="12.5703125" bestFit="1" customWidth="1"/>
    <col min="32" max="32" width="10.140625" bestFit="1" customWidth="1"/>
    <col min="36" max="36" width="0.85546875" customWidth="1"/>
    <col min="37" max="37" width="22.42578125" customWidth="1"/>
    <col min="39" max="39" width="10.140625" bestFit="1" customWidth="1"/>
    <col min="43" max="43" width="0.85546875" customWidth="1"/>
    <col min="44" max="44" width="22.42578125" customWidth="1"/>
    <col min="46" max="46" width="10.140625" bestFit="1" customWidth="1"/>
    <col min="50" max="50" width="0.85546875" customWidth="1"/>
    <col min="51" max="51" width="22.42578125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56" x14ac:dyDescent="0.25">
      <c r="B1" s="1" t="s">
        <v>79</v>
      </c>
    </row>
    <row r="2" spans="2:56" x14ac:dyDescent="0.25">
      <c r="B2" s="1" t="s">
        <v>0</v>
      </c>
    </row>
    <row r="4" spans="2:56" x14ac:dyDescent="0.25">
      <c r="B4" s="1" t="s">
        <v>1</v>
      </c>
      <c r="C4" t="s">
        <v>2</v>
      </c>
    </row>
    <row r="5" spans="2:56" ht="14.45" customHeight="1" x14ac:dyDescent="0.25">
      <c r="B5" s="1" t="s">
        <v>3</v>
      </c>
      <c r="C5" t="s">
        <v>6</v>
      </c>
    </row>
    <row r="6" spans="2:56" ht="29.45" customHeight="1" x14ac:dyDescent="0.25">
      <c r="B6" s="1" t="s">
        <v>5</v>
      </c>
      <c r="C6" t="s">
        <v>41</v>
      </c>
    </row>
    <row r="7" spans="2:56" ht="15.75" x14ac:dyDescent="0.25">
      <c r="B7" s="73" t="str">
        <f>'Rev Req''t_Base'!H2</f>
        <v>Arden Cordova</v>
      </c>
      <c r="C7" s="73"/>
      <c r="D7" s="73"/>
      <c r="E7" s="73"/>
      <c r="F7" s="73"/>
      <c r="G7" s="73"/>
      <c r="I7" s="73" t="str">
        <f>'Rev Req''t_Base'!O2</f>
        <v>Bay Point</v>
      </c>
      <c r="J7" s="73"/>
      <c r="K7" s="73"/>
      <c r="L7" s="73"/>
      <c r="M7" s="73"/>
      <c r="N7" s="73"/>
      <c r="P7" s="73" t="str">
        <f>'Rev Req''t_Base'!V2</f>
        <v>Clearlake</v>
      </c>
      <c r="Q7" s="73"/>
      <c r="R7" s="73"/>
      <c r="S7" s="73"/>
      <c r="T7" s="73"/>
      <c r="U7" s="73"/>
      <c r="W7" s="73" t="str">
        <f>'Rev Req''t_Base'!AC2</f>
        <v>Los Osos</v>
      </c>
      <c r="X7" s="73"/>
      <c r="Y7" s="73"/>
      <c r="Z7" s="73"/>
      <c r="AA7" s="73"/>
      <c r="AB7" s="73"/>
      <c r="AD7" s="73" t="str">
        <f>'Rev Req''t_Base'!AJ2</f>
        <v>Santa Maria</v>
      </c>
      <c r="AE7" s="73"/>
      <c r="AF7" s="73"/>
      <c r="AG7" s="73"/>
      <c r="AH7" s="73"/>
      <c r="AI7" s="73"/>
      <c r="AK7" s="73" t="str">
        <f>'Rev Req''t_Base'!AQ2</f>
        <v>Simi Valley</v>
      </c>
      <c r="AL7" s="73"/>
      <c r="AM7" s="73"/>
      <c r="AN7" s="73"/>
      <c r="AO7" s="73"/>
      <c r="AP7" s="73"/>
      <c r="AR7" s="73" t="str">
        <f>'Rev Req''t_Base'!AX2</f>
        <v>Region 2</v>
      </c>
      <c r="AS7" s="73"/>
      <c r="AT7" s="73"/>
      <c r="AU7" s="73"/>
      <c r="AV7" s="73"/>
      <c r="AW7" s="73"/>
      <c r="AY7" s="73" t="str">
        <f>'Rev Req''t_Base'!BE2</f>
        <v>Region 3</v>
      </c>
      <c r="AZ7" s="73"/>
      <c r="BA7" s="73"/>
      <c r="BB7" s="73"/>
      <c r="BC7" s="73"/>
      <c r="BD7" s="73"/>
    </row>
    <row r="8" spans="2:56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</row>
    <row r="9" spans="2:56" x14ac:dyDescent="0.25">
      <c r="B9" s="4" t="s">
        <v>63</v>
      </c>
      <c r="C9" s="15">
        <f>C14</f>
        <v>54.650000000000006</v>
      </c>
      <c r="D9" s="15">
        <f>C9*12</f>
        <v>655.80000000000007</v>
      </c>
      <c r="I9" s="4" t="s">
        <v>63</v>
      </c>
      <c r="J9" s="15">
        <f>J14</f>
        <v>80.460000000000008</v>
      </c>
      <c r="K9" s="15">
        <f>J9*12</f>
        <v>965.5200000000001</v>
      </c>
      <c r="P9" s="4" t="s">
        <v>63</v>
      </c>
      <c r="Q9" s="15">
        <f>Q14</f>
        <v>120.39000000000001</v>
      </c>
      <c r="R9" s="15">
        <f>Q9*12</f>
        <v>1444.6800000000003</v>
      </c>
      <c r="W9" s="4" t="s">
        <v>63</v>
      </c>
      <c r="X9" s="15">
        <f>X14</f>
        <v>115.34</v>
      </c>
      <c r="Y9" s="15">
        <f>X9*12</f>
        <v>1384.08</v>
      </c>
      <c r="AD9" s="4" t="s">
        <v>63</v>
      </c>
      <c r="AE9" s="15">
        <f>AE14</f>
        <v>87.22999999999999</v>
      </c>
      <c r="AF9" s="15">
        <f>AE9*12</f>
        <v>1046.7599999999998</v>
      </c>
      <c r="AK9" s="4" t="s">
        <v>63</v>
      </c>
      <c r="AL9" s="15">
        <f>AL14</f>
        <v>74.78</v>
      </c>
      <c r="AM9" s="15">
        <f>AL9*12</f>
        <v>897.36</v>
      </c>
      <c r="AR9" s="4" t="s">
        <v>63</v>
      </c>
      <c r="AS9" s="15">
        <f>AS14</f>
        <v>85.66</v>
      </c>
      <c r="AT9" s="15">
        <f>AS9*12</f>
        <v>1027.92</v>
      </c>
      <c r="AY9" s="4" t="s">
        <v>63</v>
      </c>
      <c r="AZ9" s="15">
        <f>AZ14</f>
        <v>83.61999999999999</v>
      </c>
      <c r="BA9" s="15">
        <f>AZ9*12</f>
        <v>1003.4399999999998</v>
      </c>
    </row>
    <row r="10" spans="2:56" ht="15.75" thickBot="1" x14ac:dyDescent="0.3">
      <c r="B10" s="1" t="s">
        <v>9</v>
      </c>
      <c r="C10" s="14">
        <v>12</v>
      </c>
      <c r="D10" s="14">
        <v>12</v>
      </c>
      <c r="E10" s="14">
        <v>12</v>
      </c>
      <c r="F10" s="14">
        <v>12</v>
      </c>
      <c r="G10" s="14">
        <v>12</v>
      </c>
      <c r="I10" s="1" t="s">
        <v>9</v>
      </c>
      <c r="J10" s="14">
        <v>7</v>
      </c>
      <c r="K10" s="14">
        <v>7</v>
      </c>
      <c r="L10" s="14">
        <v>7</v>
      </c>
      <c r="M10" s="14">
        <v>7</v>
      </c>
      <c r="N10" s="14">
        <v>7</v>
      </c>
      <c r="P10" s="1" t="s">
        <v>9</v>
      </c>
      <c r="Q10" s="14">
        <v>5</v>
      </c>
      <c r="R10" s="14">
        <v>5</v>
      </c>
      <c r="S10" s="14">
        <v>5</v>
      </c>
      <c r="T10" s="14">
        <v>5</v>
      </c>
      <c r="U10" s="14">
        <v>5</v>
      </c>
      <c r="W10" s="1" t="s">
        <v>9</v>
      </c>
      <c r="X10" s="14">
        <v>5</v>
      </c>
      <c r="Y10" s="14">
        <v>5</v>
      </c>
      <c r="Z10" s="14">
        <v>5</v>
      </c>
      <c r="AA10" s="14">
        <v>5</v>
      </c>
      <c r="AB10" s="14">
        <v>5</v>
      </c>
      <c r="AD10" s="1" t="s">
        <v>9</v>
      </c>
      <c r="AE10" s="14">
        <v>13</v>
      </c>
      <c r="AF10" s="14">
        <v>13</v>
      </c>
      <c r="AG10" s="14">
        <v>13</v>
      </c>
      <c r="AH10" s="14">
        <v>13</v>
      </c>
      <c r="AI10" s="14">
        <v>13</v>
      </c>
      <c r="AK10" s="1" t="s">
        <v>9</v>
      </c>
      <c r="AL10" s="14">
        <v>10</v>
      </c>
      <c r="AM10" s="14">
        <v>10</v>
      </c>
      <c r="AN10" s="14">
        <v>10</v>
      </c>
      <c r="AO10" s="14">
        <v>10</v>
      </c>
      <c r="AP10" s="14">
        <v>10</v>
      </c>
      <c r="AR10" s="1" t="s">
        <v>9</v>
      </c>
      <c r="AS10" s="14">
        <v>9</v>
      </c>
      <c r="AT10" s="14">
        <v>9</v>
      </c>
      <c r="AU10" s="14">
        <v>9</v>
      </c>
      <c r="AV10" s="14">
        <v>9</v>
      </c>
      <c r="AW10" s="14">
        <v>9</v>
      </c>
      <c r="AY10" s="1" t="s">
        <v>9</v>
      </c>
      <c r="AZ10" s="14">
        <v>11</v>
      </c>
      <c r="BA10" s="14">
        <v>11</v>
      </c>
      <c r="BB10" s="14">
        <v>11</v>
      </c>
      <c r="BC10" s="14">
        <v>11</v>
      </c>
      <c r="BD10" s="14">
        <v>11</v>
      </c>
    </row>
    <row r="11" spans="2:56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</row>
    <row r="12" spans="2:56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</row>
    <row r="13" spans="2:56" x14ac:dyDescent="0.25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</row>
    <row r="14" spans="2:56" x14ac:dyDescent="0.25">
      <c r="B14" s="12" t="s">
        <v>12</v>
      </c>
      <c r="C14" s="15">
        <v>54.650000000000006</v>
      </c>
      <c r="D14" s="15">
        <v>58.519999999999996</v>
      </c>
      <c r="E14" s="15">
        <v>59.209999999999994</v>
      </c>
      <c r="F14" s="15">
        <v>60.809999999999995</v>
      </c>
      <c r="G14" s="18">
        <v>60.809999999999995</v>
      </c>
      <c r="I14" s="12" t="s">
        <v>12</v>
      </c>
      <c r="J14" s="15">
        <v>80.460000000000008</v>
      </c>
      <c r="K14" s="15">
        <v>85.29</v>
      </c>
      <c r="L14" s="15">
        <v>89.5</v>
      </c>
      <c r="M14" s="15">
        <v>88.61999999999999</v>
      </c>
      <c r="N14" s="18">
        <v>88.61999999999999</v>
      </c>
      <c r="P14" s="12" t="s">
        <v>12</v>
      </c>
      <c r="Q14" s="15">
        <v>120.39000000000001</v>
      </c>
      <c r="R14" s="15">
        <v>118.56</v>
      </c>
      <c r="S14" s="15">
        <v>120.16</v>
      </c>
      <c r="T14" s="15">
        <v>113.96</v>
      </c>
      <c r="U14" s="18">
        <v>113.96</v>
      </c>
      <c r="W14" s="12" t="s">
        <v>12</v>
      </c>
      <c r="X14" s="15">
        <v>115.34</v>
      </c>
      <c r="Y14" s="15">
        <v>132.53</v>
      </c>
      <c r="Z14" s="15">
        <v>126.72000000000001</v>
      </c>
      <c r="AA14" s="15">
        <v>121.11999999999999</v>
      </c>
      <c r="AB14" s="18">
        <v>121.11999999999999</v>
      </c>
      <c r="AD14" s="12" t="s">
        <v>12</v>
      </c>
      <c r="AE14" s="15">
        <v>87.22999999999999</v>
      </c>
      <c r="AF14" s="15">
        <v>96.68</v>
      </c>
      <c r="AG14" s="15">
        <v>95.469999999999985</v>
      </c>
      <c r="AH14" s="15">
        <v>100.96000000000001</v>
      </c>
      <c r="AI14" s="18">
        <v>100.96000000000001</v>
      </c>
      <c r="AK14" s="12" t="s">
        <v>12</v>
      </c>
      <c r="AL14" s="15">
        <v>74.78</v>
      </c>
      <c r="AM14" s="15">
        <v>82.149999999999991</v>
      </c>
      <c r="AN14" s="15">
        <v>83.97999999999999</v>
      </c>
      <c r="AO14" s="15">
        <v>87.41</v>
      </c>
      <c r="AP14" s="18">
        <v>87.41</v>
      </c>
      <c r="AR14" s="12" t="s">
        <v>12</v>
      </c>
      <c r="AS14" s="15">
        <v>85.66</v>
      </c>
      <c r="AT14" s="15">
        <v>91.48</v>
      </c>
      <c r="AU14" s="15">
        <v>92.240000000000009</v>
      </c>
      <c r="AV14" s="15">
        <v>91.31</v>
      </c>
      <c r="AW14" s="18">
        <v>91.31</v>
      </c>
      <c r="AY14" s="12" t="s">
        <v>12</v>
      </c>
      <c r="AZ14" s="15">
        <v>83.61999999999999</v>
      </c>
      <c r="BA14" s="15">
        <v>92.55</v>
      </c>
      <c r="BB14" s="15">
        <v>91.61</v>
      </c>
      <c r="BC14" s="15">
        <v>92.01</v>
      </c>
      <c r="BD14" s="18">
        <v>92.01</v>
      </c>
    </row>
    <row r="15" spans="2:56" x14ac:dyDescent="0.25">
      <c r="B15" s="12" t="s">
        <v>13</v>
      </c>
      <c r="C15" s="15">
        <v>54.620000000000005</v>
      </c>
      <c r="D15" s="15">
        <v>62.178000000000004</v>
      </c>
      <c r="E15" s="15">
        <v>59.209999999999994</v>
      </c>
      <c r="F15" s="15">
        <v>60.809999999999995</v>
      </c>
      <c r="G15" s="18">
        <v>60.809999999999995</v>
      </c>
      <c r="I15" s="12" t="s">
        <v>13</v>
      </c>
      <c r="J15" s="15">
        <v>80.45</v>
      </c>
      <c r="K15" s="15">
        <v>88.411999999999992</v>
      </c>
      <c r="L15" s="15">
        <v>89.5</v>
      </c>
      <c r="M15" s="15">
        <v>88.61999999999999</v>
      </c>
      <c r="N15" s="18">
        <v>88.61999999999999</v>
      </c>
      <c r="P15" s="12" t="s">
        <v>13</v>
      </c>
      <c r="Q15" s="15">
        <v>120.38000000000001</v>
      </c>
      <c r="R15" s="15">
        <v>121.83499999999998</v>
      </c>
      <c r="S15" s="15">
        <v>120.16</v>
      </c>
      <c r="T15" s="15">
        <v>113.96</v>
      </c>
      <c r="U15" s="18">
        <v>113.96</v>
      </c>
      <c r="W15" s="12" t="s">
        <v>13</v>
      </c>
      <c r="X15" s="15">
        <v>110.51</v>
      </c>
      <c r="Y15" s="15">
        <v>124.95500000000001</v>
      </c>
      <c r="Z15" s="15">
        <v>123.96000000000001</v>
      </c>
      <c r="AA15" s="15">
        <v>121.11999999999999</v>
      </c>
      <c r="AB15" s="18">
        <v>121.11999999999999</v>
      </c>
      <c r="AD15" s="12" t="s">
        <v>13</v>
      </c>
      <c r="AE15" s="15">
        <v>87.2</v>
      </c>
      <c r="AF15" s="15">
        <v>98.856000000000009</v>
      </c>
      <c r="AG15" s="15">
        <v>95.469999999999985</v>
      </c>
      <c r="AH15" s="15">
        <v>100.96000000000001</v>
      </c>
      <c r="AI15" s="18">
        <v>100.96000000000001</v>
      </c>
      <c r="AK15" s="12" t="s">
        <v>13</v>
      </c>
      <c r="AL15" s="15">
        <v>74.760000000000005</v>
      </c>
      <c r="AM15" s="15">
        <v>84.909999999999982</v>
      </c>
      <c r="AN15" s="15">
        <v>83.97999999999999</v>
      </c>
      <c r="AO15" s="15">
        <v>87.41</v>
      </c>
      <c r="AP15" s="18">
        <v>87.41</v>
      </c>
      <c r="AR15" s="12" t="s">
        <v>13</v>
      </c>
      <c r="AS15" s="15">
        <v>85.64</v>
      </c>
      <c r="AT15" s="15">
        <v>94.325000000000003</v>
      </c>
      <c r="AU15" s="15">
        <v>92.240000000000009</v>
      </c>
      <c r="AV15" s="15">
        <v>91.31</v>
      </c>
      <c r="AW15" s="18">
        <v>91.31</v>
      </c>
      <c r="AY15" s="12" t="s">
        <v>13</v>
      </c>
      <c r="AZ15" s="15">
        <v>83.589999999999989</v>
      </c>
      <c r="BA15" s="15">
        <v>95.131999999999991</v>
      </c>
      <c r="BB15" s="15">
        <v>91.61</v>
      </c>
      <c r="BC15" s="15">
        <v>92.01</v>
      </c>
      <c r="BD15" s="18">
        <v>92.01</v>
      </c>
    </row>
    <row r="16" spans="2:56" x14ac:dyDescent="0.25">
      <c r="B16" s="12" t="s">
        <v>14</v>
      </c>
      <c r="C16" s="15">
        <v>54.32</v>
      </c>
      <c r="D16" s="15">
        <v>62.178000000000004</v>
      </c>
      <c r="E16" s="15">
        <v>59.209999999999994</v>
      </c>
      <c r="F16" s="15">
        <v>60.809999999999995</v>
      </c>
      <c r="G16" s="18">
        <v>60.809999999999995</v>
      </c>
      <c r="I16" s="12" t="s">
        <v>14</v>
      </c>
      <c r="J16" s="15">
        <v>80.45</v>
      </c>
      <c r="K16" s="15">
        <v>88.411999999999992</v>
      </c>
      <c r="L16" s="15">
        <v>89.5</v>
      </c>
      <c r="M16" s="15">
        <v>88.61999999999999</v>
      </c>
      <c r="N16" s="18">
        <v>88.61999999999999</v>
      </c>
      <c r="P16" s="12" t="s">
        <v>14</v>
      </c>
      <c r="Q16" s="15">
        <v>120.38000000000001</v>
      </c>
      <c r="R16" s="15">
        <v>121.83499999999998</v>
      </c>
      <c r="S16" s="15">
        <v>120.16</v>
      </c>
      <c r="T16" s="15">
        <v>113.96</v>
      </c>
      <c r="U16" s="18">
        <v>113.96</v>
      </c>
      <c r="W16" s="12" t="s">
        <v>14</v>
      </c>
      <c r="X16" s="15">
        <v>110.51</v>
      </c>
      <c r="Y16" s="15">
        <v>124.95500000000001</v>
      </c>
      <c r="Z16" s="15">
        <v>123.96000000000001</v>
      </c>
      <c r="AA16" s="15">
        <v>121.11999999999999</v>
      </c>
      <c r="AB16" s="18">
        <v>121.11999999999999</v>
      </c>
      <c r="AD16" s="12" t="s">
        <v>14</v>
      </c>
      <c r="AE16" s="15">
        <v>87.2</v>
      </c>
      <c r="AF16" s="15">
        <v>98.856000000000009</v>
      </c>
      <c r="AG16" s="15">
        <v>95.469999999999985</v>
      </c>
      <c r="AH16" s="15">
        <v>100.96000000000001</v>
      </c>
      <c r="AI16" s="18">
        <v>100.96000000000001</v>
      </c>
      <c r="AK16" s="12" t="s">
        <v>14</v>
      </c>
      <c r="AL16" s="15">
        <v>74.760000000000005</v>
      </c>
      <c r="AM16" s="15">
        <v>84.909999999999982</v>
      </c>
      <c r="AN16" s="15">
        <v>83.97999999999999</v>
      </c>
      <c r="AO16" s="15">
        <v>87.41</v>
      </c>
      <c r="AP16" s="18">
        <v>87.41</v>
      </c>
      <c r="AR16" s="12" t="s">
        <v>14</v>
      </c>
      <c r="AS16" s="15">
        <v>85.64</v>
      </c>
      <c r="AT16" s="15">
        <v>94.325000000000003</v>
      </c>
      <c r="AU16" s="15">
        <v>92.240000000000009</v>
      </c>
      <c r="AV16" s="15">
        <v>91.31</v>
      </c>
      <c r="AW16" s="18">
        <v>91.31</v>
      </c>
      <c r="AY16" s="12" t="s">
        <v>14</v>
      </c>
      <c r="AZ16" s="15">
        <v>83.589999999999989</v>
      </c>
      <c r="BA16" s="15">
        <v>95.131999999999991</v>
      </c>
      <c r="BB16" s="15">
        <v>91.61</v>
      </c>
      <c r="BC16" s="15">
        <v>92.01</v>
      </c>
      <c r="BD16" s="18">
        <v>92.01</v>
      </c>
    </row>
    <row r="17" spans="2:56" x14ac:dyDescent="0.25">
      <c r="B17" s="12" t="s">
        <v>15</v>
      </c>
      <c r="C17" s="15">
        <v>54.32</v>
      </c>
      <c r="D17" s="15">
        <v>62.178000000000004</v>
      </c>
      <c r="E17" s="15">
        <v>59.209999999999994</v>
      </c>
      <c r="F17" s="15">
        <v>60.809999999999995</v>
      </c>
      <c r="G17" s="18">
        <v>60.809999999999995</v>
      </c>
      <c r="I17" s="12" t="s">
        <v>15</v>
      </c>
      <c r="J17" s="15">
        <v>80.45</v>
      </c>
      <c r="K17" s="15">
        <v>88.411999999999992</v>
      </c>
      <c r="L17" s="15">
        <v>89.5</v>
      </c>
      <c r="M17" s="15">
        <v>88.61999999999999</v>
      </c>
      <c r="N17" s="18">
        <v>88.61999999999999</v>
      </c>
      <c r="P17" s="12" t="s">
        <v>15</v>
      </c>
      <c r="Q17" s="15">
        <v>120.38000000000001</v>
      </c>
      <c r="R17" s="15">
        <v>121.83499999999998</v>
      </c>
      <c r="S17" s="15">
        <v>120.16</v>
      </c>
      <c r="T17" s="15">
        <v>113.96</v>
      </c>
      <c r="U17" s="18">
        <v>113.96</v>
      </c>
      <c r="W17" s="12" t="s">
        <v>15</v>
      </c>
      <c r="X17" s="15">
        <v>110.51</v>
      </c>
      <c r="Y17" s="15">
        <v>124.95500000000001</v>
      </c>
      <c r="Z17" s="15">
        <v>123.96000000000001</v>
      </c>
      <c r="AA17" s="15">
        <v>121.11999999999999</v>
      </c>
      <c r="AB17" s="18">
        <v>121.11999999999999</v>
      </c>
      <c r="AD17" s="12" t="s">
        <v>15</v>
      </c>
      <c r="AE17" s="15">
        <v>87.2</v>
      </c>
      <c r="AF17" s="15">
        <v>98.856000000000009</v>
      </c>
      <c r="AG17" s="15">
        <v>95.469999999999985</v>
      </c>
      <c r="AH17" s="15">
        <v>100.96000000000001</v>
      </c>
      <c r="AI17" s="18">
        <v>100.96000000000001</v>
      </c>
      <c r="AK17" s="12" t="s">
        <v>15</v>
      </c>
      <c r="AL17" s="15">
        <v>74.760000000000005</v>
      </c>
      <c r="AM17" s="15">
        <v>84.909999999999982</v>
      </c>
      <c r="AN17" s="15">
        <v>83.97999999999999</v>
      </c>
      <c r="AO17" s="15">
        <v>87.41</v>
      </c>
      <c r="AP17" s="18">
        <v>87.41</v>
      </c>
      <c r="AR17" s="12" t="s">
        <v>15</v>
      </c>
      <c r="AS17" s="15">
        <v>85.64</v>
      </c>
      <c r="AT17" s="15">
        <v>94.325000000000003</v>
      </c>
      <c r="AU17" s="15">
        <v>92.240000000000009</v>
      </c>
      <c r="AV17" s="15">
        <v>91.31</v>
      </c>
      <c r="AW17" s="18">
        <v>91.31</v>
      </c>
      <c r="AY17" s="12" t="s">
        <v>15</v>
      </c>
      <c r="AZ17" s="15">
        <v>83.589999999999989</v>
      </c>
      <c r="BA17" s="15">
        <v>95.131999999999991</v>
      </c>
      <c r="BB17" s="15">
        <v>91.61</v>
      </c>
      <c r="BC17" s="15">
        <v>92.01</v>
      </c>
      <c r="BD17" s="18">
        <v>92.01</v>
      </c>
    </row>
    <row r="18" spans="2:56" x14ac:dyDescent="0.25">
      <c r="B18" s="12" t="s">
        <v>16</v>
      </c>
      <c r="C18" s="15">
        <v>54.980000000000004</v>
      </c>
      <c r="D18" s="15">
        <v>62.178000000000004</v>
      </c>
      <c r="E18" s="15">
        <v>59.209999999999994</v>
      </c>
      <c r="F18" s="15">
        <v>60.809999999999995</v>
      </c>
      <c r="G18" s="18">
        <v>60.809999999999995</v>
      </c>
      <c r="I18" s="12" t="s">
        <v>16</v>
      </c>
      <c r="J18" s="15">
        <v>81.849999999999994</v>
      </c>
      <c r="K18" s="15">
        <v>87.012</v>
      </c>
      <c r="L18" s="15">
        <v>89.5</v>
      </c>
      <c r="M18" s="15">
        <v>88.61999999999999</v>
      </c>
      <c r="N18" s="18">
        <v>88.61999999999999</v>
      </c>
      <c r="P18" s="12" t="s">
        <v>16</v>
      </c>
      <c r="Q18" s="15">
        <v>120.38000000000001</v>
      </c>
      <c r="R18" s="15">
        <v>121.83499999999998</v>
      </c>
      <c r="S18" s="15">
        <v>120.16</v>
      </c>
      <c r="T18" s="15">
        <v>113.96</v>
      </c>
      <c r="U18" s="18">
        <v>113.96</v>
      </c>
      <c r="W18" s="12" t="s">
        <v>16</v>
      </c>
      <c r="X18" s="15">
        <v>114.78</v>
      </c>
      <c r="Y18" s="15">
        <v>124.95500000000001</v>
      </c>
      <c r="Z18" s="15">
        <v>123.96000000000001</v>
      </c>
      <c r="AA18" s="15">
        <v>121.11999999999999</v>
      </c>
      <c r="AB18" s="18">
        <v>121.11999999999999</v>
      </c>
      <c r="AD18" s="12" t="s">
        <v>16</v>
      </c>
      <c r="AE18" s="15">
        <v>91.63</v>
      </c>
      <c r="AF18" s="15">
        <v>98.856000000000009</v>
      </c>
      <c r="AG18" s="15">
        <v>95.469999999999985</v>
      </c>
      <c r="AH18" s="15">
        <v>100.96000000000001</v>
      </c>
      <c r="AI18" s="18">
        <v>100.96000000000001</v>
      </c>
      <c r="AK18" s="12" t="s">
        <v>16</v>
      </c>
      <c r="AL18" s="15">
        <v>78.340000000000018</v>
      </c>
      <c r="AM18" s="15">
        <v>84.909999999999982</v>
      </c>
      <c r="AN18" s="15">
        <v>83.97999999999999</v>
      </c>
      <c r="AO18" s="15">
        <v>87.41</v>
      </c>
      <c r="AP18" s="18">
        <v>87.41</v>
      </c>
      <c r="AR18" s="12" t="s">
        <v>16</v>
      </c>
      <c r="AS18" s="15">
        <v>86.91</v>
      </c>
      <c r="AT18" s="15">
        <v>94.325000000000003</v>
      </c>
      <c r="AU18" s="15">
        <v>92.240000000000009</v>
      </c>
      <c r="AV18" s="15">
        <v>91.31</v>
      </c>
      <c r="AW18" s="18">
        <v>91.31</v>
      </c>
      <c r="AY18" s="12" t="s">
        <v>16</v>
      </c>
      <c r="AZ18" s="15">
        <v>88.96</v>
      </c>
      <c r="BA18" s="15">
        <v>95.131999999999991</v>
      </c>
      <c r="BB18" s="15">
        <v>91.61</v>
      </c>
      <c r="BC18" s="15">
        <v>92.01</v>
      </c>
      <c r="BD18" s="18">
        <v>92.01</v>
      </c>
    </row>
    <row r="19" spans="2:56" x14ac:dyDescent="0.25">
      <c r="B19" s="12" t="s">
        <v>17</v>
      </c>
      <c r="C19" s="15">
        <v>54.980000000000004</v>
      </c>
      <c r="D19" s="15">
        <v>62.178000000000004</v>
      </c>
      <c r="E19" s="15">
        <v>59.209999999999994</v>
      </c>
      <c r="F19" s="15">
        <v>60.809999999999995</v>
      </c>
      <c r="G19" s="18">
        <v>60.809999999999995</v>
      </c>
      <c r="I19" s="12" t="s">
        <v>17</v>
      </c>
      <c r="J19" s="15">
        <v>81.849999999999994</v>
      </c>
      <c r="K19" s="15">
        <v>87.012</v>
      </c>
      <c r="L19" s="15">
        <v>89.5</v>
      </c>
      <c r="M19" s="15">
        <v>88.61999999999999</v>
      </c>
      <c r="N19" s="18">
        <v>88.61999999999999</v>
      </c>
      <c r="P19" s="12" t="s">
        <v>17</v>
      </c>
      <c r="Q19" s="15">
        <v>120.38000000000001</v>
      </c>
      <c r="R19" s="15">
        <v>121.83499999999998</v>
      </c>
      <c r="S19" s="15">
        <v>120.16</v>
      </c>
      <c r="T19" s="15">
        <v>113.96</v>
      </c>
      <c r="U19" s="18">
        <v>113.96</v>
      </c>
      <c r="W19" s="12" t="s">
        <v>17</v>
      </c>
      <c r="X19" s="15">
        <v>114.78</v>
      </c>
      <c r="Y19" s="15">
        <v>124.95500000000001</v>
      </c>
      <c r="Z19" s="15">
        <v>123.96000000000001</v>
      </c>
      <c r="AA19" s="15">
        <v>121.11999999999999</v>
      </c>
      <c r="AB19" s="18">
        <v>121.11999999999999</v>
      </c>
      <c r="AD19" s="12" t="s">
        <v>17</v>
      </c>
      <c r="AE19" s="15">
        <v>91.63</v>
      </c>
      <c r="AF19" s="15">
        <v>98.856000000000009</v>
      </c>
      <c r="AG19" s="15">
        <v>95.469999999999985</v>
      </c>
      <c r="AH19" s="15">
        <v>100.96000000000001</v>
      </c>
      <c r="AI19" s="18">
        <v>100.96000000000001</v>
      </c>
      <c r="AK19" s="12" t="s">
        <v>17</v>
      </c>
      <c r="AL19" s="15">
        <v>78.340000000000018</v>
      </c>
      <c r="AM19" s="15">
        <v>84.909999999999982</v>
      </c>
      <c r="AN19" s="15">
        <v>83.97999999999999</v>
      </c>
      <c r="AO19" s="15">
        <v>87.41</v>
      </c>
      <c r="AP19" s="18">
        <v>87.41</v>
      </c>
      <c r="AR19" s="12" t="s">
        <v>17</v>
      </c>
      <c r="AS19" s="15">
        <v>86.91</v>
      </c>
      <c r="AT19" s="15">
        <v>94.325000000000003</v>
      </c>
      <c r="AU19" s="15">
        <v>92.240000000000009</v>
      </c>
      <c r="AV19" s="15">
        <v>91.31</v>
      </c>
      <c r="AW19" s="18">
        <v>91.31</v>
      </c>
      <c r="AY19" s="12" t="s">
        <v>17</v>
      </c>
      <c r="AZ19" s="15">
        <v>88.96</v>
      </c>
      <c r="BA19" s="15">
        <v>95.131999999999991</v>
      </c>
      <c r="BB19" s="15">
        <v>91.61</v>
      </c>
      <c r="BC19" s="15">
        <v>92.01</v>
      </c>
      <c r="BD19" s="18">
        <v>92.01</v>
      </c>
    </row>
    <row r="20" spans="2:56" x14ac:dyDescent="0.25">
      <c r="B20" s="12" t="s">
        <v>18</v>
      </c>
      <c r="C20" s="15">
        <v>54.980000000000004</v>
      </c>
      <c r="D20" s="15">
        <v>62.178000000000004</v>
      </c>
      <c r="E20" s="15">
        <v>59.209999999999994</v>
      </c>
      <c r="F20" s="15">
        <v>60.809999999999995</v>
      </c>
      <c r="G20" s="18">
        <v>60.809999999999995</v>
      </c>
      <c r="I20" s="12" t="s">
        <v>18</v>
      </c>
      <c r="J20" s="15">
        <v>83.92</v>
      </c>
      <c r="K20" s="15">
        <v>87.012</v>
      </c>
      <c r="L20" s="15">
        <v>89.5</v>
      </c>
      <c r="M20" s="15">
        <v>88.61999999999999</v>
      </c>
      <c r="N20" s="18">
        <v>88.61999999999999</v>
      </c>
      <c r="P20" s="12" t="s">
        <v>18</v>
      </c>
      <c r="Q20" s="15">
        <v>120.31</v>
      </c>
      <c r="R20" s="15">
        <v>121.83499999999998</v>
      </c>
      <c r="S20" s="15">
        <v>120.16</v>
      </c>
      <c r="T20" s="15">
        <v>113.96</v>
      </c>
      <c r="U20" s="18">
        <v>113.96</v>
      </c>
      <c r="W20" s="12" t="s">
        <v>18</v>
      </c>
      <c r="X20" s="15">
        <v>114.69999999999999</v>
      </c>
      <c r="Y20" s="15">
        <v>124.95500000000001</v>
      </c>
      <c r="Z20" s="15">
        <v>123.96000000000001</v>
      </c>
      <c r="AA20" s="15">
        <v>121.11999999999999</v>
      </c>
      <c r="AB20" s="18">
        <v>121.11999999999999</v>
      </c>
      <c r="AD20" s="12" t="s">
        <v>18</v>
      </c>
      <c r="AE20" s="15">
        <v>89.56</v>
      </c>
      <c r="AF20" s="15">
        <v>98.856000000000009</v>
      </c>
      <c r="AG20" s="15">
        <v>95.469999999999985</v>
      </c>
      <c r="AH20" s="15">
        <v>100.96000000000001</v>
      </c>
      <c r="AI20" s="18">
        <v>100.96000000000001</v>
      </c>
      <c r="AK20" s="12" t="s">
        <v>18</v>
      </c>
      <c r="AL20" s="15">
        <v>78.31</v>
      </c>
      <c r="AM20" s="15">
        <v>84.909999999999982</v>
      </c>
      <c r="AN20" s="15">
        <v>83.97999999999999</v>
      </c>
      <c r="AO20" s="15">
        <v>87.41</v>
      </c>
      <c r="AP20" s="18">
        <v>87.41</v>
      </c>
      <c r="AR20" s="12" t="s">
        <v>18</v>
      </c>
      <c r="AS20" s="15">
        <v>87.73</v>
      </c>
      <c r="AT20" s="15">
        <v>94.314999999999998</v>
      </c>
      <c r="AU20" s="15">
        <v>92.240000000000009</v>
      </c>
      <c r="AV20" s="15">
        <v>91.31</v>
      </c>
      <c r="AW20" s="18">
        <v>91.31</v>
      </c>
      <c r="AY20" s="12" t="s">
        <v>18</v>
      </c>
      <c r="AZ20" s="15">
        <v>88.899999999999991</v>
      </c>
      <c r="BA20" s="15">
        <v>95.131999999999991</v>
      </c>
      <c r="BB20" s="15">
        <v>91.61</v>
      </c>
      <c r="BC20" s="15">
        <v>92.01</v>
      </c>
      <c r="BD20" s="18">
        <v>92.01</v>
      </c>
    </row>
    <row r="21" spans="2:56" x14ac:dyDescent="0.25">
      <c r="B21" s="12" t="s">
        <v>19</v>
      </c>
      <c r="C21" s="15">
        <v>54.800000000000004</v>
      </c>
      <c r="D21" s="15">
        <v>62.178000000000004</v>
      </c>
      <c r="E21" s="15">
        <v>59.209999999999994</v>
      </c>
      <c r="F21" s="15">
        <v>60.809999999999995</v>
      </c>
      <c r="G21" s="18">
        <v>60.809999999999995</v>
      </c>
      <c r="I21" s="12" t="s">
        <v>19</v>
      </c>
      <c r="J21" s="15">
        <v>82.38</v>
      </c>
      <c r="K21" s="15">
        <v>87.012</v>
      </c>
      <c r="L21" s="15">
        <v>89.5</v>
      </c>
      <c r="M21" s="15">
        <v>88.61999999999999</v>
      </c>
      <c r="N21" s="18">
        <v>88.61999999999999</v>
      </c>
      <c r="P21" s="12" t="s">
        <v>19</v>
      </c>
      <c r="Q21" s="15">
        <v>119.89</v>
      </c>
      <c r="R21" s="15">
        <v>121.83499999999998</v>
      </c>
      <c r="S21" s="15">
        <v>120.16</v>
      </c>
      <c r="T21" s="15">
        <v>113.96</v>
      </c>
      <c r="U21" s="18">
        <v>113.96</v>
      </c>
      <c r="W21" s="12" t="s">
        <v>19</v>
      </c>
      <c r="X21" s="15">
        <v>112.81</v>
      </c>
      <c r="Y21" s="15">
        <v>122.895</v>
      </c>
      <c r="Z21" s="15">
        <v>121.2</v>
      </c>
      <c r="AA21" s="15">
        <v>121.11999999999999</v>
      </c>
      <c r="AB21" s="18">
        <v>121.11999999999999</v>
      </c>
      <c r="AD21" s="12" t="s">
        <v>19</v>
      </c>
      <c r="AE21" s="15">
        <v>89.56</v>
      </c>
      <c r="AF21" s="15">
        <v>98.856000000000009</v>
      </c>
      <c r="AG21" s="15">
        <v>95.469999999999985</v>
      </c>
      <c r="AH21" s="15">
        <v>100.96000000000001</v>
      </c>
      <c r="AI21" s="18">
        <v>100.96000000000001</v>
      </c>
      <c r="AK21" s="12" t="s">
        <v>19</v>
      </c>
      <c r="AL21" s="15">
        <v>77.81</v>
      </c>
      <c r="AM21" s="15">
        <v>84.909999999999982</v>
      </c>
      <c r="AN21" s="15">
        <v>83.97999999999999</v>
      </c>
      <c r="AO21" s="15">
        <v>87.41</v>
      </c>
      <c r="AP21" s="18">
        <v>87.41</v>
      </c>
      <c r="AR21" s="12" t="s">
        <v>19</v>
      </c>
      <c r="AS21" s="15">
        <v>87.59</v>
      </c>
      <c r="AT21" s="15">
        <v>94.314999999999998</v>
      </c>
      <c r="AU21" s="15">
        <v>92.240000000000009</v>
      </c>
      <c r="AV21" s="15">
        <v>91.31</v>
      </c>
      <c r="AW21" s="18">
        <v>91.31</v>
      </c>
      <c r="AY21" s="12" t="s">
        <v>19</v>
      </c>
      <c r="AZ21" s="15">
        <v>87.899999999999991</v>
      </c>
      <c r="BA21" s="15">
        <v>95.131999999999991</v>
      </c>
      <c r="BB21" s="15">
        <v>91.61</v>
      </c>
      <c r="BC21" s="15">
        <v>92.01</v>
      </c>
      <c r="BD21" s="18">
        <v>92.01</v>
      </c>
    </row>
    <row r="22" spans="2:56" x14ac:dyDescent="0.25">
      <c r="B22" s="12" t="s">
        <v>20</v>
      </c>
      <c r="C22" s="15">
        <v>54.800000000000004</v>
      </c>
      <c r="D22" s="15">
        <v>58.148000000000003</v>
      </c>
      <c r="E22" s="15">
        <v>59.209999999999994</v>
      </c>
      <c r="F22" s="15">
        <v>60.809999999999995</v>
      </c>
      <c r="G22" s="18">
        <v>60.809999999999995</v>
      </c>
      <c r="I22" s="12" t="s">
        <v>20</v>
      </c>
      <c r="J22" s="15">
        <v>82.38</v>
      </c>
      <c r="K22" s="15">
        <v>87.012</v>
      </c>
      <c r="L22" s="15">
        <v>89.5</v>
      </c>
      <c r="M22" s="15">
        <v>88.61999999999999</v>
      </c>
      <c r="N22" s="18">
        <v>88.61999999999999</v>
      </c>
      <c r="P22" s="12" t="s">
        <v>20</v>
      </c>
      <c r="Q22" s="15">
        <v>119.89</v>
      </c>
      <c r="R22" s="15">
        <v>121.83499999999998</v>
      </c>
      <c r="S22" s="15">
        <v>120.16</v>
      </c>
      <c r="T22" s="15">
        <v>113.96</v>
      </c>
      <c r="U22" s="18">
        <v>113.96</v>
      </c>
      <c r="W22" s="12" t="s">
        <v>20</v>
      </c>
      <c r="X22" s="15">
        <v>112.81</v>
      </c>
      <c r="Y22" s="15">
        <v>122.895</v>
      </c>
      <c r="Z22" s="15">
        <v>121.2</v>
      </c>
      <c r="AA22" s="15">
        <v>121.11999999999999</v>
      </c>
      <c r="AB22" s="18">
        <v>121.11999999999999</v>
      </c>
      <c r="AD22" s="12" t="s">
        <v>20</v>
      </c>
      <c r="AE22" s="15">
        <v>89.56</v>
      </c>
      <c r="AF22" s="15">
        <v>98.856000000000009</v>
      </c>
      <c r="AG22" s="15">
        <v>95.469999999999985</v>
      </c>
      <c r="AH22" s="15">
        <v>100.96000000000001</v>
      </c>
      <c r="AI22" s="18">
        <v>100.96000000000001</v>
      </c>
      <c r="AK22" s="12" t="s">
        <v>20</v>
      </c>
      <c r="AL22" s="15">
        <v>77.81</v>
      </c>
      <c r="AM22" s="15">
        <v>84.909999999999982</v>
      </c>
      <c r="AN22" s="15">
        <v>83.97999999999999</v>
      </c>
      <c r="AO22" s="15">
        <v>87.41</v>
      </c>
      <c r="AP22" s="18">
        <v>87.41</v>
      </c>
      <c r="AR22" s="12" t="s">
        <v>20</v>
      </c>
      <c r="AS22" s="15">
        <v>87.59</v>
      </c>
      <c r="AT22" s="15">
        <v>94.314999999999998</v>
      </c>
      <c r="AU22" s="15">
        <v>92.240000000000009</v>
      </c>
      <c r="AV22" s="15">
        <v>91.31</v>
      </c>
      <c r="AW22" s="18">
        <v>91.31</v>
      </c>
      <c r="AY22" s="12" t="s">
        <v>20</v>
      </c>
      <c r="AZ22" s="15">
        <v>87.899999999999991</v>
      </c>
      <c r="BA22" s="15">
        <v>95.131999999999991</v>
      </c>
      <c r="BB22" s="15">
        <v>91.61</v>
      </c>
      <c r="BC22" s="15">
        <v>92.01</v>
      </c>
      <c r="BD22" s="18">
        <v>92.01</v>
      </c>
    </row>
    <row r="23" spans="2:56" x14ac:dyDescent="0.25">
      <c r="B23" s="12" t="s">
        <v>21</v>
      </c>
      <c r="C23" s="15">
        <v>54.800000000000004</v>
      </c>
      <c r="D23" s="15">
        <v>58.148000000000003</v>
      </c>
      <c r="E23" s="15">
        <v>56.84</v>
      </c>
      <c r="F23" s="15">
        <v>60.809999999999995</v>
      </c>
      <c r="G23" s="18">
        <v>60.809999999999995</v>
      </c>
      <c r="I23" s="12" t="s">
        <v>21</v>
      </c>
      <c r="J23" s="15">
        <v>82.38</v>
      </c>
      <c r="K23" s="15">
        <v>87.012</v>
      </c>
      <c r="L23" s="15">
        <v>85.52</v>
      </c>
      <c r="M23" s="15">
        <v>88.61999999999999</v>
      </c>
      <c r="N23" s="18">
        <v>88.61999999999999</v>
      </c>
      <c r="P23" s="12" t="s">
        <v>21</v>
      </c>
      <c r="Q23" s="15">
        <v>119.89</v>
      </c>
      <c r="R23" s="15">
        <v>121.83499999999998</v>
      </c>
      <c r="S23" s="15">
        <v>113.96</v>
      </c>
      <c r="T23" s="15">
        <v>113.96</v>
      </c>
      <c r="U23" s="18">
        <v>113.96</v>
      </c>
      <c r="W23" s="12" t="s">
        <v>21</v>
      </c>
      <c r="X23" s="15">
        <v>112.81</v>
      </c>
      <c r="Y23" s="15">
        <v>122.895</v>
      </c>
      <c r="Z23" s="15">
        <v>115.16000000000001</v>
      </c>
      <c r="AA23" s="15">
        <v>121.11999999999999</v>
      </c>
      <c r="AB23" s="18">
        <v>121.11999999999999</v>
      </c>
      <c r="AD23" s="12" t="s">
        <v>21</v>
      </c>
      <c r="AE23" s="15">
        <v>86.84</v>
      </c>
      <c r="AF23" s="15">
        <v>98.856000000000009</v>
      </c>
      <c r="AG23" s="15">
        <v>95.469999999999985</v>
      </c>
      <c r="AH23" s="15">
        <v>100.96000000000001</v>
      </c>
      <c r="AI23" s="18">
        <v>100.96000000000001</v>
      </c>
      <c r="AK23" s="12" t="s">
        <v>21</v>
      </c>
      <c r="AL23" s="15">
        <v>76.029999999999987</v>
      </c>
      <c r="AM23" s="15">
        <v>84.909999999999982</v>
      </c>
      <c r="AN23" s="15">
        <v>83.97999999999999</v>
      </c>
      <c r="AO23" s="15">
        <v>87.41</v>
      </c>
      <c r="AP23" s="18">
        <v>87.41</v>
      </c>
      <c r="AR23" s="12" t="s">
        <v>21</v>
      </c>
      <c r="AS23" s="15">
        <v>87.59</v>
      </c>
      <c r="AT23" s="15">
        <v>94.314999999999998</v>
      </c>
      <c r="AU23" s="15">
        <v>87.950000000000017</v>
      </c>
      <c r="AV23" s="15">
        <v>91.31</v>
      </c>
      <c r="AW23" s="18">
        <v>91.31</v>
      </c>
      <c r="AY23" s="12" t="s">
        <v>21</v>
      </c>
      <c r="AZ23" s="15">
        <v>87.899999999999991</v>
      </c>
      <c r="BA23" s="15">
        <v>95.131999999999991</v>
      </c>
      <c r="BB23" s="15">
        <v>88.69</v>
      </c>
      <c r="BC23" s="15">
        <v>92.01</v>
      </c>
      <c r="BD23" s="18">
        <v>92.01</v>
      </c>
    </row>
    <row r="24" spans="2:56" x14ac:dyDescent="0.25">
      <c r="B24" s="12" t="s">
        <v>22</v>
      </c>
      <c r="C24" s="15">
        <v>54.800000000000004</v>
      </c>
      <c r="D24" s="15">
        <v>55.838000000000008</v>
      </c>
      <c r="E24" s="15">
        <v>56.84</v>
      </c>
      <c r="F24" s="15">
        <v>60.809999999999995</v>
      </c>
      <c r="G24" s="18">
        <v>60.809999999999995</v>
      </c>
      <c r="I24" s="12" t="s">
        <v>22</v>
      </c>
      <c r="J24" s="15">
        <v>82.38</v>
      </c>
      <c r="K24" s="15">
        <v>87.012</v>
      </c>
      <c r="L24" s="15">
        <v>85.52</v>
      </c>
      <c r="M24" s="15">
        <v>88.61999999999999</v>
      </c>
      <c r="N24" s="18">
        <v>88.61999999999999</v>
      </c>
      <c r="P24" s="12" t="s">
        <v>22</v>
      </c>
      <c r="Q24" s="15">
        <v>119.89</v>
      </c>
      <c r="R24" s="15">
        <v>121.83499999999998</v>
      </c>
      <c r="S24" s="15">
        <v>113.96</v>
      </c>
      <c r="T24" s="15">
        <v>113.96</v>
      </c>
      <c r="U24" s="18">
        <v>113.96</v>
      </c>
      <c r="W24" s="12" t="s">
        <v>22</v>
      </c>
      <c r="X24" s="15">
        <v>112.81</v>
      </c>
      <c r="Y24" s="15">
        <v>118.625</v>
      </c>
      <c r="Z24" s="15">
        <v>115.16000000000001</v>
      </c>
      <c r="AA24" s="15">
        <v>121.11999999999999</v>
      </c>
      <c r="AB24" s="18">
        <v>121.11999999999999</v>
      </c>
      <c r="AD24" s="12" t="s">
        <v>22</v>
      </c>
      <c r="AE24" s="15">
        <v>86.84</v>
      </c>
      <c r="AF24" s="15">
        <v>91.236000000000004</v>
      </c>
      <c r="AG24" s="15">
        <v>95.469999999999985</v>
      </c>
      <c r="AH24" s="15">
        <v>100.96000000000001</v>
      </c>
      <c r="AI24" s="18">
        <v>100.96000000000001</v>
      </c>
      <c r="AK24" s="12" t="s">
        <v>22</v>
      </c>
      <c r="AL24" s="15">
        <v>76.029999999999987</v>
      </c>
      <c r="AM24" s="15">
        <v>81.329999999999984</v>
      </c>
      <c r="AN24" s="15">
        <v>83.97999999999999</v>
      </c>
      <c r="AO24" s="15">
        <v>87.41</v>
      </c>
      <c r="AP24" s="18">
        <v>87.41</v>
      </c>
      <c r="AR24" s="12" t="s">
        <v>22</v>
      </c>
      <c r="AS24" s="15">
        <v>87.59</v>
      </c>
      <c r="AT24" s="15">
        <v>89.384999999999991</v>
      </c>
      <c r="AU24" s="15">
        <v>87.950000000000017</v>
      </c>
      <c r="AV24" s="15">
        <v>91.31</v>
      </c>
      <c r="AW24" s="18">
        <v>91.31</v>
      </c>
      <c r="AY24" s="12" t="s">
        <v>22</v>
      </c>
      <c r="AZ24" s="15">
        <v>87.899999999999991</v>
      </c>
      <c r="BA24" s="15">
        <v>89.121999999999986</v>
      </c>
      <c r="BB24" s="15">
        <v>88.69</v>
      </c>
      <c r="BC24" s="15">
        <v>92.01</v>
      </c>
      <c r="BD24" s="18">
        <v>92.01</v>
      </c>
    </row>
    <row r="25" spans="2:56" x14ac:dyDescent="0.25">
      <c r="B25" s="12" t="s">
        <v>23</v>
      </c>
      <c r="C25" s="15">
        <v>54.800000000000004</v>
      </c>
      <c r="D25" s="15">
        <v>55.838000000000008</v>
      </c>
      <c r="E25" s="15">
        <v>56.84</v>
      </c>
      <c r="F25" s="15">
        <v>60.809999999999995</v>
      </c>
      <c r="G25" s="18">
        <v>60.809999999999995</v>
      </c>
      <c r="I25" s="12" t="s">
        <v>23</v>
      </c>
      <c r="J25" s="15">
        <v>82.38</v>
      </c>
      <c r="K25" s="15">
        <v>87.012</v>
      </c>
      <c r="L25" s="15">
        <v>85.52</v>
      </c>
      <c r="M25" s="15">
        <v>88.61999999999999</v>
      </c>
      <c r="N25" s="18">
        <v>88.61999999999999</v>
      </c>
      <c r="P25" s="12" t="s">
        <v>23</v>
      </c>
      <c r="Q25" s="15">
        <v>119.89</v>
      </c>
      <c r="R25" s="15">
        <v>121.83499999999998</v>
      </c>
      <c r="S25" s="15">
        <v>113.96</v>
      </c>
      <c r="T25" s="15">
        <v>113.96</v>
      </c>
      <c r="U25" s="18">
        <v>113.96</v>
      </c>
      <c r="W25" s="12" t="s">
        <v>23</v>
      </c>
      <c r="X25" s="15">
        <v>112.81</v>
      </c>
      <c r="Y25" s="15">
        <v>118.625</v>
      </c>
      <c r="Z25" s="15">
        <v>115.16000000000001</v>
      </c>
      <c r="AA25" s="15">
        <v>121.11999999999999</v>
      </c>
      <c r="AB25" s="18">
        <v>121.11999999999999</v>
      </c>
      <c r="AD25" s="12" t="s">
        <v>23</v>
      </c>
      <c r="AE25" s="15">
        <v>86.84</v>
      </c>
      <c r="AF25" s="15">
        <v>91.236000000000004</v>
      </c>
      <c r="AG25" s="15">
        <v>95.469999999999985</v>
      </c>
      <c r="AH25" s="15">
        <v>100.96000000000001</v>
      </c>
      <c r="AI25" s="18">
        <v>100.96000000000001</v>
      </c>
      <c r="AK25" s="12" t="s">
        <v>23</v>
      </c>
      <c r="AL25" s="15">
        <v>76.029999999999987</v>
      </c>
      <c r="AM25" s="15">
        <v>81.329999999999984</v>
      </c>
      <c r="AN25" s="15">
        <v>83.97999999999999</v>
      </c>
      <c r="AO25" s="15">
        <v>87.41</v>
      </c>
      <c r="AP25" s="18">
        <v>87.41</v>
      </c>
      <c r="AR25" s="12" t="s">
        <v>23</v>
      </c>
      <c r="AS25" s="15">
        <v>87.59</v>
      </c>
      <c r="AT25" s="15">
        <v>89.384999999999991</v>
      </c>
      <c r="AU25" s="15">
        <v>87.950000000000017</v>
      </c>
      <c r="AV25" s="15">
        <v>91.31</v>
      </c>
      <c r="AW25" s="18">
        <v>91.31</v>
      </c>
      <c r="AY25" s="12" t="s">
        <v>23</v>
      </c>
      <c r="AZ25" s="15">
        <v>87.899999999999991</v>
      </c>
      <c r="BA25" s="15">
        <v>89.121999999999986</v>
      </c>
      <c r="BB25" s="15">
        <v>88.69</v>
      </c>
      <c r="BC25" s="15">
        <v>92.01</v>
      </c>
      <c r="BD25" s="18">
        <v>92.01</v>
      </c>
    </row>
    <row r="26" spans="2:56" ht="15.75" thickBot="1" x14ac:dyDescent="0.3">
      <c r="B26" s="13" t="s">
        <v>24</v>
      </c>
      <c r="C26" s="19">
        <f>SUM(C14:C25)</f>
        <v>656.84999999999991</v>
      </c>
      <c r="D26" s="19">
        <f t="shared" ref="D26" si="0">SUM(D14:D25)</f>
        <v>721.73799999999994</v>
      </c>
      <c r="E26" s="19">
        <f t="shared" ref="E26" si="1">SUM(E14:E25)</f>
        <v>703.41</v>
      </c>
      <c r="F26" s="19">
        <f t="shared" ref="F26" si="2">SUM(F14:F25)</f>
        <v>729.7199999999998</v>
      </c>
      <c r="G26" s="20">
        <f t="shared" ref="G26" si="3">SUM(G14:G25)</f>
        <v>729.7199999999998</v>
      </c>
      <c r="I26" s="13" t="s">
        <v>24</v>
      </c>
      <c r="J26" s="19">
        <f>SUM(J14:J25)</f>
        <v>981.32999999999993</v>
      </c>
      <c r="K26" s="19">
        <f t="shared" ref="K26:N26" si="4">SUM(K14:K25)</f>
        <v>1046.6219999999996</v>
      </c>
      <c r="L26" s="19">
        <f t="shared" si="4"/>
        <v>1062.06</v>
      </c>
      <c r="M26" s="19">
        <f t="shared" si="4"/>
        <v>1063.4399999999998</v>
      </c>
      <c r="N26" s="20">
        <f t="shared" si="4"/>
        <v>1063.4399999999998</v>
      </c>
      <c r="P26" s="13" t="s">
        <v>24</v>
      </c>
      <c r="Q26" s="19">
        <f>SUM(Q14:Q25)</f>
        <v>1442.0500000000004</v>
      </c>
      <c r="R26" s="19">
        <f t="shared" ref="R26:U26" si="5">SUM(R14:R25)</f>
        <v>1458.7450000000001</v>
      </c>
      <c r="S26" s="19">
        <f t="shared" si="5"/>
        <v>1423.32</v>
      </c>
      <c r="T26" s="19">
        <f t="shared" si="5"/>
        <v>1367.5200000000002</v>
      </c>
      <c r="U26" s="20">
        <f t="shared" si="5"/>
        <v>1367.5200000000002</v>
      </c>
      <c r="W26" s="13" t="s">
        <v>24</v>
      </c>
      <c r="X26" s="19">
        <f>SUM(X14:X25)</f>
        <v>1355.1799999999996</v>
      </c>
      <c r="Y26" s="19">
        <f t="shared" ref="Y26:AB26" si="6">SUM(Y14:Y25)</f>
        <v>1488.1950000000002</v>
      </c>
      <c r="Z26" s="19">
        <f t="shared" si="6"/>
        <v>1458.3600000000004</v>
      </c>
      <c r="AA26" s="19">
        <f t="shared" si="6"/>
        <v>1453.4399999999996</v>
      </c>
      <c r="AB26" s="20">
        <f t="shared" si="6"/>
        <v>1453.4399999999996</v>
      </c>
      <c r="AD26" s="13" t="s">
        <v>24</v>
      </c>
      <c r="AE26" s="19">
        <f>SUM(AE14:AE25)</f>
        <v>1061.2899999999997</v>
      </c>
      <c r="AF26" s="19">
        <f t="shared" ref="AF26:AI26" si="7">SUM(AF14:AF25)</f>
        <v>1168.8560000000002</v>
      </c>
      <c r="AG26" s="19">
        <f t="shared" si="7"/>
        <v>1145.6400000000001</v>
      </c>
      <c r="AH26" s="19">
        <f t="shared" si="7"/>
        <v>1211.5200000000002</v>
      </c>
      <c r="AI26" s="20">
        <f t="shared" si="7"/>
        <v>1211.5200000000002</v>
      </c>
      <c r="AK26" s="13" t="s">
        <v>24</v>
      </c>
      <c r="AL26" s="19">
        <f>SUM(AL14:AL25)</f>
        <v>917.76</v>
      </c>
      <c r="AM26" s="19">
        <f t="shared" ref="AM26:AP26" si="8">SUM(AM14:AM25)</f>
        <v>1008.9999999999998</v>
      </c>
      <c r="AN26" s="19">
        <f t="shared" si="8"/>
        <v>1007.7600000000001</v>
      </c>
      <c r="AO26" s="19">
        <f t="shared" si="8"/>
        <v>1048.9199999999998</v>
      </c>
      <c r="AP26" s="20">
        <f t="shared" si="8"/>
        <v>1048.9199999999998</v>
      </c>
      <c r="AR26" s="13" t="s">
        <v>24</v>
      </c>
      <c r="AS26" s="19">
        <f>SUM(AS14:AS25)</f>
        <v>1042.0800000000002</v>
      </c>
      <c r="AT26" s="19">
        <f t="shared" ref="AT26:AW26" si="9">SUM(AT14:AT25)</f>
        <v>1119.1350000000002</v>
      </c>
      <c r="AU26" s="19">
        <f t="shared" si="9"/>
        <v>1094.0100000000002</v>
      </c>
      <c r="AV26" s="19">
        <f t="shared" si="9"/>
        <v>1095.7199999999998</v>
      </c>
      <c r="AW26" s="20">
        <f t="shared" si="9"/>
        <v>1095.7199999999998</v>
      </c>
      <c r="AY26" s="13" t="s">
        <v>24</v>
      </c>
      <c r="AZ26" s="19">
        <f>SUM(AZ14:AZ25)</f>
        <v>1040.7099999999998</v>
      </c>
      <c r="BA26" s="19">
        <f t="shared" ref="BA26:BD26" si="10">SUM(BA14:BA25)</f>
        <v>1126.9819999999997</v>
      </c>
      <c r="BB26" s="19">
        <f t="shared" si="10"/>
        <v>1090.5600000000002</v>
      </c>
      <c r="BC26" s="19">
        <f t="shared" si="10"/>
        <v>1104.1200000000001</v>
      </c>
      <c r="BD26" s="20">
        <f t="shared" si="10"/>
        <v>1104.1200000000001</v>
      </c>
    </row>
    <row r="27" spans="2:56" ht="15.75" thickBot="1" x14ac:dyDescent="0.3">
      <c r="B27" s="54" t="s">
        <v>67</v>
      </c>
      <c r="C27" s="55">
        <f>C26/12</f>
        <v>54.73749999999999</v>
      </c>
      <c r="D27" s="55">
        <f t="shared" ref="D27:G27" si="11">D26/12</f>
        <v>60.144833333333331</v>
      </c>
      <c r="E27" s="55">
        <f t="shared" si="11"/>
        <v>58.6175</v>
      </c>
      <c r="F27" s="55">
        <f t="shared" si="11"/>
        <v>60.809999999999981</v>
      </c>
      <c r="G27" s="56">
        <f t="shared" si="11"/>
        <v>60.809999999999981</v>
      </c>
      <c r="I27" s="54" t="s">
        <v>67</v>
      </c>
      <c r="J27" s="55">
        <f>J26/12</f>
        <v>81.777499999999989</v>
      </c>
      <c r="K27" s="55">
        <f t="shared" ref="K27:N27" si="12">K26/12</f>
        <v>87.218499999999963</v>
      </c>
      <c r="L27" s="55">
        <f t="shared" si="12"/>
        <v>88.504999999999995</v>
      </c>
      <c r="M27" s="55">
        <f t="shared" si="12"/>
        <v>88.61999999999999</v>
      </c>
      <c r="N27" s="56">
        <f t="shared" si="12"/>
        <v>88.61999999999999</v>
      </c>
      <c r="P27" s="54" t="s">
        <v>67</v>
      </c>
      <c r="Q27" s="55">
        <f>Q26/12</f>
        <v>120.17083333333336</v>
      </c>
      <c r="R27" s="55">
        <f t="shared" ref="R27:U27" si="13">R26/12</f>
        <v>121.56208333333335</v>
      </c>
      <c r="S27" s="55">
        <f t="shared" si="13"/>
        <v>118.61</v>
      </c>
      <c r="T27" s="55">
        <f t="shared" si="13"/>
        <v>113.96000000000002</v>
      </c>
      <c r="U27" s="56">
        <f t="shared" si="13"/>
        <v>113.96000000000002</v>
      </c>
      <c r="W27" s="54" t="s">
        <v>67</v>
      </c>
      <c r="X27" s="55">
        <f>X26/12</f>
        <v>112.93166666666663</v>
      </c>
      <c r="Y27" s="55">
        <f t="shared" ref="Y27:AB27" si="14">Y26/12</f>
        <v>124.01625000000001</v>
      </c>
      <c r="Z27" s="55">
        <f t="shared" si="14"/>
        <v>121.53000000000003</v>
      </c>
      <c r="AA27" s="55">
        <f t="shared" si="14"/>
        <v>121.11999999999996</v>
      </c>
      <c r="AB27" s="56">
        <f t="shared" si="14"/>
        <v>121.11999999999996</v>
      </c>
      <c r="AD27" s="54" t="s">
        <v>67</v>
      </c>
      <c r="AE27" s="55">
        <f>AE26/12</f>
        <v>88.440833333333316</v>
      </c>
      <c r="AF27" s="55">
        <f t="shared" ref="AF27:AI27" si="15">AF26/12</f>
        <v>97.404666666666685</v>
      </c>
      <c r="AG27" s="55">
        <f t="shared" si="15"/>
        <v>95.470000000000013</v>
      </c>
      <c r="AH27" s="55">
        <f t="shared" si="15"/>
        <v>100.96000000000002</v>
      </c>
      <c r="AI27" s="56">
        <f t="shared" si="15"/>
        <v>100.96000000000002</v>
      </c>
      <c r="AK27" s="54" t="s">
        <v>67</v>
      </c>
      <c r="AL27" s="55">
        <f>AL26/12</f>
        <v>76.48</v>
      </c>
      <c r="AM27" s="55">
        <f t="shared" ref="AM27:AP27" si="16">AM26/12</f>
        <v>84.083333333333314</v>
      </c>
      <c r="AN27" s="55">
        <f t="shared" si="16"/>
        <v>83.98</v>
      </c>
      <c r="AO27" s="55">
        <f t="shared" si="16"/>
        <v>87.409999999999982</v>
      </c>
      <c r="AP27" s="56">
        <f t="shared" si="16"/>
        <v>87.409999999999982</v>
      </c>
      <c r="AR27" s="54" t="s">
        <v>67</v>
      </c>
      <c r="AS27" s="55">
        <f>AS26/12</f>
        <v>86.840000000000018</v>
      </c>
      <c r="AT27" s="55">
        <f t="shared" ref="AT27:AW27" si="17">AT26/12</f>
        <v>93.261250000000018</v>
      </c>
      <c r="AU27" s="55">
        <f t="shared" si="17"/>
        <v>91.167500000000018</v>
      </c>
      <c r="AV27" s="55">
        <f t="shared" si="17"/>
        <v>91.309999999999988</v>
      </c>
      <c r="AW27" s="56">
        <f t="shared" si="17"/>
        <v>91.309999999999988</v>
      </c>
      <c r="AY27" s="54" t="s">
        <v>67</v>
      </c>
      <c r="AZ27" s="55">
        <f>AZ26/12</f>
        <v>86.725833333333313</v>
      </c>
      <c r="BA27" s="55">
        <f t="shared" ref="BA27:BD27" si="18">BA26/12</f>
        <v>93.91516666666665</v>
      </c>
      <c r="BB27" s="55">
        <f t="shared" si="18"/>
        <v>90.88000000000001</v>
      </c>
      <c r="BC27" s="55">
        <f t="shared" si="18"/>
        <v>92.01</v>
      </c>
      <c r="BD27" s="56">
        <f t="shared" si="18"/>
        <v>92.01</v>
      </c>
    </row>
    <row r="28" spans="2:56" ht="30" x14ac:dyDescent="0.25">
      <c r="B28" s="57" t="s">
        <v>35</v>
      </c>
      <c r="C28" s="58">
        <f>(C27-$C$9)/$C$9</f>
        <v>1.6010978956996222E-3</v>
      </c>
      <c r="D28" s="58">
        <f>(D26-C26)/C26</f>
        <v>9.8786633173479549E-2</v>
      </c>
      <c r="E28" s="58">
        <f>(E26-D26)/D26</f>
        <v>-2.5394256641606754E-2</v>
      </c>
      <c r="F28" s="58">
        <f>(F26-E26)/E26</f>
        <v>3.7403505778990681E-2</v>
      </c>
      <c r="G28" s="59">
        <f>(G26-F26)/F26</f>
        <v>0</v>
      </c>
      <c r="I28" s="57" t="s">
        <v>35</v>
      </c>
      <c r="J28" s="58">
        <f>(J27-$J$9)/$J$9</f>
        <v>1.6374596072582414E-2</v>
      </c>
      <c r="K28" s="58">
        <f>(K26-J26)/J26</f>
        <v>6.6534193390602236E-2</v>
      </c>
      <c r="L28" s="58">
        <f>(L26-K26)/K26</f>
        <v>1.4750311000533464E-2</v>
      </c>
      <c r="M28" s="58">
        <f>(M26-L26)/L26</f>
        <v>1.299361617987573E-3</v>
      </c>
      <c r="N28" s="59">
        <f>(N26-M26)/M26</f>
        <v>0</v>
      </c>
      <c r="P28" s="57" t="s">
        <v>35</v>
      </c>
      <c r="Q28" s="58">
        <f>(Q27-$Q$9)/$Q$9</f>
        <v>-1.8204723537391149E-3</v>
      </c>
      <c r="R28" s="58">
        <f>(R26-Q26)/Q26</f>
        <v>1.1577268471966787E-2</v>
      </c>
      <c r="S28" s="58">
        <f>(S26-R26)/R26</f>
        <v>-2.4284573383285071E-2</v>
      </c>
      <c r="T28" s="58">
        <f>(T26-S26)/S26</f>
        <v>-3.9204114324255773E-2</v>
      </c>
      <c r="U28" s="59">
        <f>(U26-T26)/T26</f>
        <v>0</v>
      </c>
      <c r="W28" s="57" t="s">
        <v>35</v>
      </c>
      <c r="X28" s="58">
        <f>(X27-$X$9)/$X$9</f>
        <v>-2.0880295936651413E-2</v>
      </c>
      <c r="Y28" s="58">
        <f>(Y26-X26)/X26</f>
        <v>9.8153012883897786E-2</v>
      </c>
      <c r="Z28" s="58">
        <f>(Z26-Y26)/Y26</f>
        <v>-2.0047775997097023E-2</v>
      </c>
      <c r="AA28" s="58">
        <f>(AA26-Z26)/Z26</f>
        <v>-3.3736525960673318E-3</v>
      </c>
      <c r="AB28" s="59">
        <f>(AB26-AA26)/AA26</f>
        <v>0</v>
      </c>
      <c r="AD28" s="57" t="s">
        <v>35</v>
      </c>
      <c r="AE28" s="58">
        <f>(AE27-$AE$9)/$AE$9</f>
        <v>1.3880927815353966E-2</v>
      </c>
      <c r="AF28" s="58">
        <f>(AF26-AE26)/AE26</f>
        <v>0.10135401256960917</v>
      </c>
      <c r="AG28" s="58">
        <f>(AG26-AF26)/AF26</f>
        <v>-1.9862155817312072E-2</v>
      </c>
      <c r="AH28" s="58">
        <f>(AH26-AG26)/AG26</f>
        <v>5.7504975384937769E-2</v>
      </c>
      <c r="AI28" s="59">
        <f>(AI26-AH26)/AH26</f>
        <v>0</v>
      </c>
      <c r="AK28" s="57" t="s">
        <v>35</v>
      </c>
      <c r="AL28" s="58">
        <f>(AL27-$AL$9)/$AL$9</f>
        <v>2.2733351163412716E-2</v>
      </c>
      <c r="AM28" s="58">
        <f>(AM26-AL26)/AL26</f>
        <v>9.94159693165967E-2</v>
      </c>
      <c r="AN28" s="58">
        <f>(AN26-AM26)/AM26</f>
        <v>-1.2289395441027436E-3</v>
      </c>
      <c r="AO28" s="58">
        <f>(AO26-AN26)/AN26</f>
        <v>4.0843057870921386E-2</v>
      </c>
      <c r="AP28" s="59">
        <f>(AP26-AO26)/AO26</f>
        <v>0</v>
      </c>
      <c r="AR28" s="57" t="s">
        <v>35</v>
      </c>
      <c r="AS28" s="58">
        <f>(AS27-$AS$9)/$AS$9</f>
        <v>1.3775391081018225E-2</v>
      </c>
      <c r="AT28" s="58">
        <f>(AT26-AS26)/AS26</f>
        <v>7.3943459235375458E-2</v>
      </c>
      <c r="AU28" s="58">
        <f>(AU26-AT26)/AT26</f>
        <v>-2.2450374619683949E-2</v>
      </c>
      <c r="AV28" s="58">
        <f>(AV26-AU26)/AU26</f>
        <v>1.5630570104474195E-3</v>
      </c>
      <c r="AW28" s="59">
        <f>(AW26-AV26)/AV26</f>
        <v>0</v>
      </c>
      <c r="AY28" s="57" t="s">
        <v>35</v>
      </c>
      <c r="AZ28" s="58">
        <f>(AZ27-$AZ$9)/$AZ$9</f>
        <v>3.7142230726301392E-2</v>
      </c>
      <c r="BA28" s="58">
        <f>(BA26-AZ26)/AZ26</f>
        <v>8.2897252837005456E-2</v>
      </c>
      <c r="BB28" s="58">
        <f>(BB26-BA26)/BA26</f>
        <v>-3.2318173670918951E-2</v>
      </c>
      <c r="BC28" s="58">
        <f>(BC26-BB26)/BB26</f>
        <v>1.2433978873239385E-2</v>
      </c>
      <c r="BD28" s="59">
        <f>(BD26-BC26)/BC26</f>
        <v>0</v>
      </c>
    </row>
    <row r="29" spans="2:56" ht="45.75" thickBot="1" x14ac:dyDescent="0.3">
      <c r="B29" s="27" t="s">
        <v>61</v>
      </c>
      <c r="C29" s="60">
        <f>(C27-$C9)/$C9</f>
        <v>1.6010978956996222E-3</v>
      </c>
      <c r="D29" s="60">
        <f>(D27-$C9)/$C9</f>
        <v>0.10054589813967657</v>
      </c>
      <c r="E29" s="60">
        <f>(E27-$C9)/$C9</f>
        <v>7.2598353156450024E-2</v>
      </c>
      <c r="F29" s="60">
        <f>(F27-$C9)/$C9</f>
        <v>0.1127172918572731</v>
      </c>
      <c r="G29" s="61">
        <f>(G27-$C9)/$C9</f>
        <v>0.1127172918572731</v>
      </c>
      <c r="I29" s="27" t="s">
        <v>61</v>
      </c>
      <c r="J29" s="60">
        <f>(J27-$J9)/$J9</f>
        <v>1.6374596072582414E-2</v>
      </c>
      <c r="K29" s="60">
        <f t="shared" ref="K29:N29" si="19">(K27-$J9)/$J9</f>
        <v>8.3998260004970848E-2</v>
      </c>
      <c r="L29" s="60">
        <f t="shared" si="19"/>
        <v>9.9987571464081368E-2</v>
      </c>
      <c r="M29" s="60">
        <f t="shared" si="19"/>
        <v>0.10141685309470522</v>
      </c>
      <c r="N29" s="61">
        <f t="shared" si="19"/>
        <v>0.10141685309470522</v>
      </c>
      <c r="P29" s="27" t="s">
        <v>61</v>
      </c>
      <c r="Q29" s="60">
        <f>(Q27-$Q9)/$Q9</f>
        <v>-1.8204723537391149E-3</v>
      </c>
      <c r="R29" s="60">
        <f>(R27-$Q9)/$Q9</f>
        <v>9.7357200210427194E-3</v>
      </c>
      <c r="S29" s="60">
        <f t="shared" ref="S29:U29" si="20">(S27-$Q9)/$Q9</f>
        <v>-1.4785281169532479E-2</v>
      </c>
      <c r="T29" s="60">
        <f t="shared" si="20"/>
        <v>-5.3409751640501636E-2</v>
      </c>
      <c r="U29" s="61">
        <f t="shared" si="20"/>
        <v>-5.3409751640501636E-2</v>
      </c>
      <c r="W29" s="27" t="s">
        <v>61</v>
      </c>
      <c r="X29" s="60">
        <f>(X27-$X9)/$X9</f>
        <v>-2.0880295936651413E-2</v>
      </c>
      <c r="Y29" s="60">
        <f t="shared" ref="Y29:AB29" si="21">(Y27-$X9)/$X9</f>
        <v>7.5223252991156661E-2</v>
      </c>
      <c r="Z29" s="60">
        <f t="shared" si="21"/>
        <v>5.3667418068319976E-2</v>
      </c>
      <c r="AA29" s="60">
        <f t="shared" si="21"/>
        <v>5.0112710247962183E-2</v>
      </c>
      <c r="AB29" s="61">
        <f t="shared" si="21"/>
        <v>5.0112710247962183E-2</v>
      </c>
      <c r="AD29" s="27" t="s">
        <v>61</v>
      </c>
      <c r="AE29" s="60">
        <f>(AE27-$AE9)/$AE9</f>
        <v>1.3880927815353966E-2</v>
      </c>
      <c r="AF29" s="60">
        <f t="shared" ref="AF29:AI29" si="22">(AF27-$AE9)/$AE9</f>
        <v>0.11664182811723829</v>
      </c>
      <c r="AG29" s="60">
        <f t="shared" si="22"/>
        <v>9.4462914135045567E-2</v>
      </c>
      <c r="AH29" s="60">
        <f t="shared" si="22"/>
        <v>0.15739997707210862</v>
      </c>
      <c r="AI29" s="61">
        <f t="shared" si="22"/>
        <v>0.15739997707210862</v>
      </c>
      <c r="AK29" s="27" t="s">
        <v>61</v>
      </c>
      <c r="AL29" s="60">
        <f>(AL27-$AL9)/$AL9</f>
        <v>2.2733351163412716E-2</v>
      </c>
      <c r="AM29" s="60">
        <f t="shared" ref="AM29:AP29" si="23">(AM27-$AL9)/$AL9</f>
        <v>0.1244093786217346</v>
      </c>
      <c r="AN29" s="60">
        <f t="shared" si="23"/>
        <v>0.12302754747258629</v>
      </c>
      <c r="AO29" s="60">
        <f t="shared" si="23"/>
        <v>0.16889542658464804</v>
      </c>
      <c r="AP29" s="61">
        <f t="shared" si="23"/>
        <v>0.16889542658464804</v>
      </c>
      <c r="AR29" s="27" t="s">
        <v>61</v>
      </c>
      <c r="AS29" s="60">
        <f>(AS27-$AS9)/$AS9</f>
        <v>1.3775391081018225E-2</v>
      </c>
      <c r="AT29" s="60">
        <f t="shared" ref="AT29:AW29" si="24">(AT27-$AS9)/$AS9</f>
        <v>8.8737450385244249E-2</v>
      </c>
      <c r="AU29" s="60">
        <f t="shared" si="24"/>
        <v>6.4294886761615946E-2</v>
      </c>
      <c r="AV29" s="60">
        <f t="shared" si="24"/>
        <v>6.595844034555208E-2</v>
      </c>
      <c r="AW29" s="61">
        <f t="shared" si="24"/>
        <v>6.595844034555208E-2</v>
      </c>
      <c r="AY29" s="27" t="s">
        <v>61</v>
      </c>
      <c r="AZ29" s="60">
        <f>(AZ27-$AZ9)/$AZ9</f>
        <v>3.7142230726301392E-2</v>
      </c>
      <c r="BA29" s="60">
        <f t="shared" ref="BA29:BD29" si="25">(BA27-$AZ9)/$AZ9</f>
        <v>0.12311847245475557</v>
      </c>
      <c r="BB29" s="60">
        <f t="shared" si="25"/>
        <v>8.6821334608945464E-2</v>
      </c>
      <c r="BC29" s="60">
        <f t="shared" si="25"/>
        <v>0.10033484812245894</v>
      </c>
      <c r="BD29" s="61">
        <f t="shared" si="25"/>
        <v>0.10033484812245894</v>
      </c>
    </row>
  </sheetData>
  <mergeCells count="8">
    <mergeCell ref="AY7:BD7"/>
    <mergeCell ref="AD7:AI7"/>
    <mergeCell ref="I7:N7"/>
    <mergeCell ref="B7:G7"/>
    <mergeCell ref="P7:U7"/>
    <mergeCell ref="W7:AB7"/>
    <mergeCell ref="AK7:AP7"/>
    <mergeCell ref="AR7:AW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D29"/>
  <sheetViews>
    <sheetView workbookViewId="0">
      <pane xSplit="7" topLeftCell="H1" activePane="topRight" state="frozen"/>
      <selection activeCell="I6" sqref="I6"/>
      <selection pane="topRight" activeCell="G34" sqref="G34"/>
    </sheetView>
  </sheetViews>
  <sheetFormatPr defaultRowHeight="15" x14ac:dyDescent="0.25"/>
  <cols>
    <col min="1" max="1" width="0.85546875" customWidth="1"/>
    <col min="2" max="2" width="22.42578125" customWidth="1"/>
    <col min="3" max="6" width="10.140625" bestFit="1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4" width="7.42578125" bestFit="1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2" max="32" width="10.140625" bestFit="1" customWidth="1"/>
    <col min="36" max="36" width="0.85546875" customWidth="1"/>
    <col min="37" max="37" width="22.42578125" customWidth="1"/>
    <col min="39" max="39" width="10.140625" bestFit="1" customWidth="1"/>
    <col min="43" max="43" width="0.85546875" customWidth="1"/>
    <col min="44" max="44" width="22.42578125" customWidth="1"/>
    <col min="46" max="46" width="10.140625" bestFit="1" customWidth="1"/>
    <col min="50" max="50" width="0.85546875" customWidth="1"/>
    <col min="51" max="51" width="22.42578125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56" x14ac:dyDescent="0.25">
      <c r="B1" s="1" t="s">
        <v>79</v>
      </c>
    </row>
    <row r="2" spans="2:56" x14ac:dyDescent="0.25">
      <c r="B2" s="1" t="s">
        <v>0</v>
      </c>
    </row>
    <row r="4" spans="2:56" x14ac:dyDescent="0.25">
      <c r="B4" s="1" t="s">
        <v>1</v>
      </c>
      <c r="C4" t="s">
        <v>2</v>
      </c>
    </row>
    <row r="5" spans="2:56" ht="14.45" customHeight="1" x14ac:dyDescent="0.25">
      <c r="B5" s="1" t="s">
        <v>3</v>
      </c>
      <c r="C5" t="s">
        <v>4</v>
      </c>
    </row>
    <row r="6" spans="2:56" ht="29.45" customHeight="1" x14ac:dyDescent="0.25">
      <c r="B6" s="1" t="s">
        <v>5</v>
      </c>
      <c r="C6" t="s">
        <v>41</v>
      </c>
    </row>
    <row r="7" spans="2:56" ht="15.75" x14ac:dyDescent="0.25">
      <c r="B7" s="73" t="str">
        <f>'Rev Req''t_Base'!H2</f>
        <v>Arden Cordova</v>
      </c>
      <c r="C7" s="73"/>
      <c r="D7" s="73"/>
      <c r="E7" s="73"/>
      <c r="F7" s="73"/>
      <c r="G7" s="73"/>
      <c r="I7" s="73" t="str">
        <f>'Rev Req''t_Base'!O2</f>
        <v>Bay Point</v>
      </c>
      <c r="J7" s="73"/>
      <c r="K7" s="73"/>
      <c r="L7" s="73"/>
      <c r="M7" s="73"/>
      <c r="N7" s="73"/>
      <c r="P7" s="73" t="str">
        <f>'Rev Req''t_Base'!V2</f>
        <v>Clearlake</v>
      </c>
      <c r="Q7" s="73"/>
      <c r="R7" s="73"/>
      <c r="S7" s="73"/>
      <c r="T7" s="73"/>
      <c r="U7" s="73"/>
      <c r="W7" s="73" t="str">
        <f>'Rev Req''t_Base'!AC2</f>
        <v>Los Osos</v>
      </c>
      <c r="X7" s="73"/>
      <c r="Y7" s="73"/>
      <c r="Z7" s="73"/>
      <c r="AA7" s="73"/>
      <c r="AB7" s="73"/>
      <c r="AD7" s="73" t="str">
        <f>'Rev Req''t_Base'!AJ2</f>
        <v>Santa Maria</v>
      </c>
      <c r="AE7" s="73"/>
      <c r="AF7" s="73"/>
      <c r="AG7" s="73"/>
      <c r="AH7" s="73"/>
      <c r="AI7" s="73"/>
      <c r="AK7" s="73" t="str">
        <f>'Rev Req''t_Base'!AQ2</f>
        <v>Simi Valley</v>
      </c>
      <c r="AL7" s="73"/>
      <c r="AM7" s="73"/>
      <c r="AN7" s="73"/>
      <c r="AO7" s="73"/>
      <c r="AP7" s="73"/>
      <c r="AR7" s="73" t="str">
        <f>'Rev Req''t_Base'!AX2</f>
        <v>Region 2</v>
      </c>
      <c r="AS7" s="73"/>
      <c r="AT7" s="73"/>
      <c r="AU7" s="73"/>
      <c r="AV7" s="73"/>
      <c r="AW7" s="73"/>
      <c r="AY7" s="73" t="str">
        <f>'Rev Req''t_Base'!BE2</f>
        <v>Region 3</v>
      </c>
      <c r="AZ7" s="73"/>
      <c r="BA7" s="73"/>
      <c r="BB7" s="73"/>
      <c r="BC7" s="73"/>
      <c r="BD7" s="73"/>
    </row>
    <row r="8" spans="2:56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</row>
    <row r="9" spans="2:56" x14ac:dyDescent="0.25">
      <c r="B9" s="4" t="s">
        <v>63</v>
      </c>
      <c r="C9" s="15">
        <f>C14</f>
        <v>47.22</v>
      </c>
      <c r="D9" s="15">
        <f>C9*12</f>
        <v>566.64</v>
      </c>
      <c r="I9" s="4" t="s">
        <v>63</v>
      </c>
      <c r="J9" s="15">
        <f>J14</f>
        <v>61.470000000000006</v>
      </c>
      <c r="K9" s="15">
        <f>J9*12</f>
        <v>737.6400000000001</v>
      </c>
      <c r="P9" s="4" t="s">
        <v>63</v>
      </c>
      <c r="Q9" s="15">
        <f>Q14</f>
        <v>88.530000000000015</v>
      </c>
      <c r="R9" s="15">
        <f>Q9*12</f>
        <v>1062.3600000000001</v>
      </c>
      <c r="W9" s="4" t="s">
        <v>63</v>
      </c>
      <c r="X9" s="15">
        <f>X14</f>
        <v>84.500000000000014</v>
      </c>
      <c r="Y9" s="15">
        <f>X9*12</f>
        <v>1014.0000000000002</v>
      </c>
      <c r="AD9" s="4" t="s">
        <v>63</v>
      </c>
      <c r="AE9" s="15">
        <f>AE14</f>
        <v>77.37</v>
      </c>
      <c r="AF9" s="15">
        <f>AE9*12</f>
        <v>928.44</v>
      </c>
      <c r="AK9" s="4" t="s">
        <v>63</v>
      </c>
      <c r="AL9" s="15">
        <f>AL14</f>
        <v>60.510000000000005</v>
      </c>
      <c r="AM9" s="15">
        <f>AL9*12</f>
        <v>726.12000000000012</v>
      </c>
      <c r="AR9" s="4" t="s">
        <v>63</v>
      </c>
      <c r="AS9" s="15">
        <f>AS14</f>
        <v>66.599999999999994</v>
      </c>
      <c r="AT9" s="15">
        <f>AS9*12</f>
        <v>799.19999999999993</v>
      </c>
      <c r="AY9" s="4" t="s">
        <v>63</v>
      </c>
      <c r="AZ9" s="15">
        <f>AZ14</f>
        <v>69.540000000000006</v>
      </c>
      <c r="BA9" s="15">
        <f>AZ9*12</f>
        <v>834.48</v>
      </c>
    </row>
    <row r="10" spans="2:56" ht="15.75" thickBot="1" x14ac:dyDescent="0.3">
      <c r="B10" s="1" t="s">
        <v>9</v>
      </c>
      <c r="C10" s="14">
        <v>12</v>
      </c>
      <c r="D10" s="14">
        <v>12</v>
      </c>
      <c r="E10" s="14">
        <v>12</v>
      </c>
      <c r="F10" s="14">
        <v>12</v>
      </c>
      <c r="G10" s="14">
        <v>12</v>
      </c>
      <c r="I10" s="1" t="s">
        <v>9</v>
      </c>
      <c r="J10" s="14">
        <v>7</v>
      </c>
      <c r="K10" s="14">
        <v>7</v>
      </c>
      <c r="L10" s="14">
        <v>7</v>
      </c>
      <c r="M10" s="14">
        <v>7</v>
      </c>
      <c r="N10" s="14">
        <v>7</v>
      </c>
      <c r="P10" s="1" t="s">
        <v>9</v>
      </c>
      <c r="Q10" s="14">
        <v>5</v>
      </c>
      <c r="R10" s="14">
        <v>5</v>
      </c>
      <c r="S10" s="14">
        <v>5</v>
      </c>
      <c r="T10" s="14">
        <v>5</v>
      </c>
      <c r="U10" s="14">
        <v>5</v>
      </c>
      <c r="W10" s="1" t="s">
        <v>9</v>
      </c>
      <c r="X10" s="14">
        <v>5</v>
      </c>
      <c r="Y10" s="14">
        <v>5</v>
      </c>
      <c r="Z10" s="14">
        <v>5</v>
      </c>
      <c r="AA10" s="14">
        <v>5</v>
      </c>
      <c r="AB10" s="14">
        <v>5</v>
      </c>
      <c r="AD10" s="1" t="s">
        <v>9</v>
      </c>
      <c r="AE10" s="14">
        <v>13</v>
      </c>
      <c r="AF10" s="14">
        <v>13</v>
      </c>
      <c r="AG10" s="14">
        <v>13</v>
      </c>
      <c r="AH10" s="14">
        <v>13</v>
      </c>
      <c r="AI10" s="14">
        <v>13</v>
      </c>
      <c r="AK10" s="1" t="s">
        <v>9</v>
      </c>
      <c r="AL10" s="14">
        <v>10</v>
      </c>
      <c r="AM10" s="14">
        <v>10</v>
      </c>
      <c r="AN10" s="14">
        <v>10</v>
      </c>
      <c r="AO10" s="14">
        <v>10</v>
      </c>
      <c r="AP10" s="14">
        <v>10</v>
      </c>
      <c r="AR10" s="1" t="s">
        <v>9</v>
      </c>
      <c r="AS10" s="14">
        <v>9</v>
      </c>
      <c r="AT10" s="14">
        <v>9</v>
      </c>
      <c r="AU10" s="14">
        <v>9</v>
      </c>
      <c r="AV10" s="14">
        <v>9</v>
      </c>
      <c r="AW10" s="14">
        <v>9</v>
      </c>
      <c r="AY10" s="1" t="s">
        <v>9</v>
      </c>
      <c r="AZ10" s="14">
        <v>11</v>
      </c>
      <c r="BA10" s="14">
        <v>11</v>
      </c>
      <c r="BB10" s="14">
        <v>11</v>
      </c>
      <c r="BC10" s="14">
        <v>11</v>
      </c>
      <c r="BD10" s="14">
        <v>11</v>
      </c>
    </row>
    <row r="11" spans="2:56" ht="14.45" customHeight="1" x14ac:dyDescent="0.25">
      <c r="B11" s="5" t="s">
        <v>64</v>
      </c>
      <c r="C11" s="6"/>
      <c r="D11" s="6"/>
      <c r="E11" s="6"/>
      <c r="F11" s="6"/>
      <c r="G11" s="7"/>
      <c r="I11" s="5" t="s">
        <v>64</v>
      </c>
      <c r="J11" s="6"/>
      <c r="K11" s="6"/>
      <c r="L11" s="6"/>
      <c r="M11" s="6"/>
      <c r="N11" s="7"/>
      <c r="P11" s="5" t="s">
        <v>64</v>
      </c>
      <c r="Q11" s="6"/>
      <c r="R11" s="6"/>
      <c r="S11" s="6"/>
      <c r="T11" s="6"/>
      <c r="U11" s="7"/>
      <c r="W11" s="5" t="s">
        <v>64</v>
      </c>
      <c r="X11" s="6"/>
      <c r="Y11" s="6"/>
      <c r="Z11" s="6"/>
      <c r="AA11" s="6"/>
      <c r="AB11" s="7"/>
      <c r="AD11" s="5" t="s">
        <v>64</v>
      </c>
      <c r="AE11" s="6"/>
      <c r="AF11" s="6"/>
      <c r="AG11" s="6"/>
      <c r="AH11" s="6"/>
      <c r="AI11" s="7"/>
      <c r="AK11" s="5" t="s">
        <v>64</v>
      </c>
      <c r="AL11" s="6"/>
      <c r="AM11" s="6"/>
      <c r="AN11" s="6"/>
      <c r="AO11" s="6"/>
      <c r="AP11" s="7"/>
      <c r="AR11" s="5" t="s">
        <v>64</v>
      </c>
      <c r="AS11" s="6"/>
      <c r="AT11" s="6"/>
      <c r="AU11" s="6"/>
      <c r="AV11" s="6"/>
      <c r="AW11" s="7"/>
      <c r="AY11" s="5" t="s">
        <v>64</v>
      </c>
      <c r="AZ11" s="6"/>
      <c r="BA11" s="6"/>
      <c r="BB11" s="6"/>
      <c r="BC11" s="6"/>
      <c r="BD11" s="7"/>
    </row>
    <row r="12" spans="2:56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</row>
    <row r="13" spans="2:56" x14ac:dyDescent="0.25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</row>
    <row r="14" spans="2:56" x14ac:dyDescent="0.25">
      <c r="B14" s="12" t="s">
        <v>12</v>
      </c>
      <c r="C14" s="15">
        <v>47.22</v>
      </c>
      <c r="D14" s="15">
        <v>49.04</v>
      </c>
      <c r="E14" s="15">
        <v>50.160000000000004</v>
      </c>
      <c r="F14" s="15">
        <v>51.76</v>
      </c>
      <c r="G14" s="18">
        <v>51.76</v>
      </c>
      <c r="I14" s="12" t="s">
        <v>12</v>
      </c>
      <c r="J14" s="15">
        <v>61.470000000000006</v>
      </c>
      <c r="K14" s="15">
        <v>63.77</v>
      </c>
      <c r="L14" s="15">
        <v>68.2</v>
      </c>
      <c r="M14" s="15">
        <v>67.31</v>
      </c>
      <c r="N14" s="18">
        <v>67.31</v>
      </c>
      <c r="P14" s="12" t="s">
        <v>12</v>
      </c>
      <c r="Q14" s="15">
        <v>88.530000000000015</v>
      </c>
      <c r="R14" s="15">
        <v>83.42</v>
      </c>
      <c r="S14" s="15">
        <v>85.089999999999989</v>
      </c>
      <c r="T14" s="15">
        <v>78.89</v>
      </c>
      <c r="U14" s="18">
        <v>78.89</v>
      </c>
      <c r="W14" s="12" t="s">
        <v>12</v>
      </c>
      <c r="X14" s="15">
        <v>84.500000000000014</v>
      </c>
      <c r="Y14" s="15">
        <v>97.17</v>
      </c>
      <c r="Z14" s="15">
        <v>91.65000000000002</v>
      </c>
      <c r="AA14" s="15">
        <v>86.05</v>
      </c>
      <c r="AB14" s="18">
        <v>86.05</v>
      </c>
      <c r="AD14" s="12" t="s">
        <v>12</v>
      </c>
      <c r="AE14" s="15">
        <v>77.37</v>
      </c>
      <c r="AF14" s="15">
        <v>78.660000000000011</v>
      </c>
      <c r="AG14" s="15">
        <v>78.199999999999989</v>
      </c>
      <c r="AH14" s="15">
        <v>83.69</v>
      </c>
      <c r="AI14" s="18">
        <v>83.69</v>
      </c>
      <c r="AK14" s="12" t="s">
        <v>12</v>
      </c>
      <c r="AL14" s="15">
        <v>60.510000000000005</v>
      </c>
      <c r="AM14" s="15">
        <v>64.22</v>
      </c>
      <c r="AN14" s="15">
        <v>66.2</v>
      </c>
      <c r="AO14" s="15">
        <v>69.63</v>
      </c>
      <c r="AP14" s="18">
        <v>69.63</v>
      </c>
      <c r="AR14" s="12" t="s">
        <v>12</v>
      </c>
      <c r="AS14" s="15">
        <v>66.599999999999994</v>
      </c>
      <c r="AT14" s="15">
        <v>73.039999999999992</v>
      </c>
      <c r="AU14" s="15">
        <v>73.940000000000012</v>
      </c>
      <c r="AV14" s="15">
        <v>72.999999999999986</v>
      </c>
      <c r="AW14" s="18">
        <v>72.999999999999986</v>
      </c>
      <c r="AY14" s="12" t="s">
        <v>12</v>
      </c>
      <c r="AZ14" s="15">
        <v>69.540000000000006</v>
      </c>
      <c r="BA14" s="15">
        <v>74.459999999999994</v>
      </c>
      <c r="BB14" s="15">
        <v>73.87</v>
      </c>
      <c r="BC14" s="15">
        <v>74.27</v>
      </c>
      <c r="BD14" s="18">
        <v>74.27</v>
      </c>
    </row>
    <row r="15" spans="2:56" x14ac:dyDescent="0.25">
      <c r="B15" s="12" t="s">
        <v>13</v>
      </c>
      <c r="C15" s="15">
        <v>47.19</v>
      </c>
      <c r="D15" s="15">
        <v>53.128</v>
      </c>
      <c r="E15" s="15">
        <v>50.160000000000004</v>
      </c>
      <c r="F15" s="15">
        <v>51.76</v>
      </c>
      <c r="G15" s="18">
        <v>51.76</v>
      </c>
      <c r="I15" s="12" t="s">
        <v>13</v>
      </c>
      <c r="J15" s="15">
        <v>61.460000000000008</v>
      </c>
      <c r="K15" s="15">
        <v>66.992000000000004</v>
      </c>
      <c r="L15" s="15">
        <v>68.2</v>
      </c>
      <c r="M15" s="15">
        <v>67.31</v>
      </c>
      <c r="N15" s="18">
        <v>67.31</v>
      </c>
      <c r="P15" s="12" t="s">
        <v>13</v>
      </c>
      <c r="Q15" s="15">
        <v>88.52000000000001</v>
      </c>
      <c r="R15" s="15">
        <v>86.775000000000006</v>
      </c>
      <c r="S15" s="15">
        <v>85.089999999999989</v>
      </c>
      <c r="T15" s="15">
        <v>78.89</v>
      </c>
      <c r="U15" s="18">
        <v>78.89</v>
      </c>
      <c r="W15" s="12" t="s">
        <v>13</v>
      </c>
      <c r="X15" s="15">
        <v>84.490000000000009</v>
      </c>
      <c r="Y15" s="15">
        <v>94.715000000000003</v>
      </c>
      <c r="Z15" s="15">
        <v>91.65000000000002</v>
      </c>
      <c r="AA15" s="15">
        <v>86.05</v>
      </c>
      <c r="AB15" s="18">
        <v>86.05</v>
      </c>
      <c r="AD15" s="12" t="s">
        <v>13</v>
      </c>
      <c r="AE15" s="15">
        <v>77.34</v>
      </c>
      <c r="AF15" s="15">
        <v>81.275999999999996</v>
      </c>
      <c r="AG15" s="15">
        <v>78.199999999999989</v>
      </c>
      <c r="AH15" s="15">
        <v>83.69</v>
      </c>
      <c r="AI15" s="18">
        <v>83.69</v>
      </c>
      <c r="AK15" s="12" t="s">
        <v>13</v>
      </c>
      <c r="AL15" s="15">
        <v>60.490000000000009</v>
      </c>
      <c r="AM15" s="15">
        <v>67.13</v>
      </c>
      <c r="AN15" s="15">
        <v>66.2</v>
      </c>
      <c r="AO15" s="15">
        <v>69.63</v>
      </c>
      <c r="AP15" s="18">
        <v>69.63</v>
      </c>
      <c r="AR15" s="12" t="s">
        <v>13</v>
      </c>
      <c r="AS15" s="15">
        <v>66.58</v>
      </c>
      <c r="AT15" s="15">
        <v>76.015000000000001</v>
      </c>
      <c r="AU15" s="15">
        <v>73.940000000000012</v>
      </c>
      <c r="AV15" s="15">
        <v>72.999999999999986</v>
      </c>
      <c r="AW15" s="18">
        <v>72.999999999999986</v>
      </c>
      <c r="AY15" s="12" t="s">
        <v>13</v>
      </c>
      <c r="AZ15" s="15">
        <v>69.510000000000005</v>
      </c>
      <c r="BA15" s="15">
        <v>77.391999999999996</v>
      </c>
      <c r="BB15" s="15">
        <v>73.87</v>
      </c>
      <c r="BC15" s="15">
        <v>74.27</v>
      </c>
      <c r="BD15" s="18">
        <v>74.27</v>
      </c>
    </row>
    <row r="16" spans="2:56" x14ac:dyDescent="0.25">
      <c r="B16" s="12" t="s">
        <v>14</v>
      </c>
      <c r="C16" s="15">
        <v>46.89</v>
      </c>
      <c r="D16" s="15">
        <v>53.128</v>
      </c>
      <c r="E16" s="15">
        <v>50.160000000000004</v>
      </c>
      <c r="F16" s="15">
        <v>51.76</v>
      </c>
      <c r="G16" s="18">
        <v>51.76</v>
      </c>
      <c r="I16" s="12" t="s">
        <v>14</v>
      </c>
      <c r="J16" s="15">
        <v>61.460000000000008</v>
      </c>
      <c r="K16" s="15">
        <v>66.992000000000004</v>
      </c>
      <c r="L16" s="15">
        <v>68.2</v>
      </c>
      <c r="M16" s="15">
        <v>67.31</v>
      </c>
      <c r="N16" s="18">
        <v>67.31</v>
      </c>
      <c r="P16" s="12" t="s">
        <v>14</v>
      </c>
      <c r="Q16" s="15">
        <v>88.52000000000001</v>
      </c>
      <c r="R16" s="15">
        <v>86.775000000000006</v>
      </c>
      <c r="S16" s="15">
        <v>85.089999999999989</v>
      </c>
      <c r="T16" s="15">
        <v>78.89</v>
      </c>
      <c r="U16" s="18">
        <v>78.89</v>
      </c>
      <c r="W16" s="12" t="s">
        <v>14</v>
      </c>
      <c r="X16" s="15">
        <v>84.490000000000009</v>
      </c>
      <c r="Y16" s="15">
        <v>94.715000000000003</v>
      </c>
      <c r="Z16" s="15">
        <v>91.65000000000002</v>
      </c>
      <c r="AA16" s="15">
        <v>86.05</v>
      </c>
      <c r="AB16" s="18">
        <v>86.05</v>
      </c>
      <c r="AD16" s="12" t="s">
        <v>14</v>
      </c>
      <c r="AE16" s="15">
        <v>77.34</v>
      </c>
      <c r="AF16" s="15">
        <v>81.275999999999996</v>
      </c>
      <c r="AG16" s="15">
        <v>78.199999999999989</v>
      </c>
      <c r="AH16" s="15">
        <v>83.69</v>
      </c>
      <c r="AI16" s="18">
        <v>83.69</v>
      </c>
      <c r="AK16" s="12" t="s">
        <v>14</v>
      </c>
      <c r="AL16" s="15">
        <v>60.490000000000009</v>
      </c>
      <c r="AM16" s="15">
        <v>67.13</v>
      </c>
      <c r="AN16" s="15">
        <v>66.2</v>
      </c>
      <c r="AO16" s="15">
        <v>69.63</v>
      </c>
      <c r="AP16" s="18">
        <v>69.63</v>
      </c>
      <c r="AR16" s="12" t="s">
        <v>14</v>
      </c>
      <c r="AS16" s="15">
        <v>66.58</v>
      </c>
      <c r="AT16" s="15">
        <v>76.015000000000001</v>
      </c>
      <c r="AU16" s="15">
        <v>73.940000000000012</v>
      </c>
      <c r="AV16" s="15">
        <v>72.999999999999986</v>
      </c>
      <c r="AW16" s="18">
        <v>72.999999999999986</v>
      </c>
      <c r="AY16" s="12" t="s">
        <v>14</v>
      </c>
      <c r="AZ16" s="15">
        <v>69.510000000000005</v>
      </c>
      <c r="BA16" s="15">
        <v>77.391999999999996</v>
      </c>
      <c r="BB16" s="15">
        <v>73.87</v>
      </c>
      <c r="BC16" s="15">
        <v>74.27</v>
      </c>
      <c r="BD16" s="18">
        <v>74.27</v>
      </c>
    </row>
    <row r="17" spans="2:56" x14ac:dyDescent="0.25">
      <c r="B17" s="12" t="s">
        <v>15</v>
      </c>
      <c r="C17" s="15">
        <v>46.89</v>
      </c>
      <c r="D17" s="15">
        <v>53.128</v>
      </c>
      <c r="E17" s="15">
        <v>50.160000000000004</v>
      </c>
      <c r="F17" s="15">
        <v>51.76</v>
      </c>
      <c r="G17" s="18">
        <v>51.76</v>
      </c>
      <c r="I17" s="12" t="s">
        <v>15</v>
      </c>
      <c r="J17" s="15">
        <v>61.460000000000008</v>
      </c>
      <c r="K17" s="15">
        <v>66.992000000000004</v>
      </c>
      <c r="L17" s="15">
        <v>68.2</v>
      </c>
      <c r="M17" s="15">
        <v>67.31</v>
      </c>
      <c r="N17" s="18">
        <v>67.31</v>
      </c>
      <c r="P17" s="12" t="s">
        <v>15</v>
      </c>
      <c r="Q17" s="15">
        <v>88.52000000000001</v>
      </c>
      <c r="R17" s="15">
        <v>86.775000000000006</v>
      </c>
      <c r="S17" s="15">
        <v>85.089999999999989</v>
      </c>
      <c r="T17" s="15">
        <v>78.89</v>
      </c>
      <c r="U17" s="18">
        <v>78.89</v>
      </c>
      <c r="W17" s="12" t="s">
        <v>15</v>
      </c>
      <c r="X17" s="15">
        <v>84.490000000000009</v>
      </c>
      <c r="Y17" s="15">
        <v>94.715000000000003</v>
      </c>
      <c r="Z17" s="15">
        <v>91.65000000000002</v>
      </c>
      <c r="AA17" s="15">
        <v>86.05</v>
      </c>
      <c r="AB17" s="18">
        <v>86.05</v>
      </c>
      <c r="AD17" s="12" t="s">
        <v>15</v>
      </c>
      <c r="AE17" s="15">
        <v>77.34</v>
      </c>
      <c r="AF17" s="15">
        <v>81.275999999999996</v>
      </c>
      <c r="AG17" s="15">
        <v>78.199999999999989</v>
      </c>
      <c r="AH17" s="15">
        <v>83.69</v>
      </c>
      <c r="AI17" s="18">
        <v>83.69</v>
      </c>
      <c r="AK17" s="12" t="s">
        <v>15</v>
      </c>
      <c r="AL17" s="15">
        <v>60.490000000000009</v>
      </c>
      <c r="AM17" s="15">
        <v>67.13</v>
      </c>
      <c r="AN17" s="15">
        <v>66.2</v>
      </c>
      <c r="AO17" s="15">
        <v>69.63</v>
      </c>
      <c r="AP17" s="18">
        <v>69.63</v>
      </c>
      <c r="AR17" s="12" t="s">
        <v>15</v>
      </c>
      <c r="AS17" s="15">
        <v>66.58</v>
      </c>
      <c r="AT17" s="15">
        <v>76.015000000000001</v>
      </c>
      <c r="AU17" s="15">
        <v>73.940000000000012</v>
      </c>
      <c r="AV17" s="15">
        <v>72.999999999999986</v>
      </c>
      <c r="AW17" s="18">
        <v>72.999999999999986</v>
      </c>
      <c r="AY17" s="12" t="s">
        <v>15</v>
      </c>
      <c r="AZ17" s="15">
        <v>69.510000000000005</v>
      </c>
      <c r="BA17" s="15">
        <v>77.391999999999996</v>
      </c>
      <c r="BB17" s="15">
        <v>73.87</v>
      </c>
      <c r="BC17" s="15">
        <v>74.27</v>
      </c>
      <c r="BD17" s="18">
        <v>74.27</v>
      </c>
    </row>
    <row r="18" spans="2:56" x14ac:dyDescent="0.25">
      <c r="B18" s="12" t="s">
        <v>16</v>
      </c>
      <c r="C18" s="15">
        <v>47.55</v>
      </c>
      <c r="D18" s="15">
        <v>53.128</v>
      </c>
      <c r="E18" s="15">
        <v>50.160000000000004</v>
      </c>
      <c r="F18" s="15">
        <v>51.76</v>
      </c>
      <c r="G18" s="18">
        <v>51.76</v>
      </c>
      <c r="I18" s="12" t="s">
        <v>16</v>
      </c>
      <c r="J18" s="15">
        <v>62.86</v>
      </c>
      <c r="K18" s="15">
        <v>65.591999999999999</v>
      </c>
      <c r="L18" s="15">
        <v>68.2</v>
      </c>
      <c r="M18" s="15">
        <v>67.31</v>
      </c>
      <c r="N18" s="18">
        <v>67.31</v>
      </c>
      <c r="P18" s="12" t="s">
        <v>16</v>
      </c>
      <c r="Q18" s="15">
        <v>88.52000000000001</v>
      </c>
      <c r="R18" s="15">
        <v>86.775000000000006</v>
      </c>
      <c r="S18" s="15">
        <v>85.089999999999989</v>
      </c>
      <c r="T18" s="15">
        <v>78.89</v>
      </c>
      <c r="U18" s="18">
        <v>78.89</v>
      </c>
      <c r="W18" s="12" t="s">
        <v>16</v>
      </c>
      <c r="X18" s="15">
        <v>88.76</v>
      </c>
      <c r="Y18" s="15">
        <v>94.715000000000003</v>
      </c>
      <c r="Z18" s="15">
        <v>91.65000000000002</v>
      </c>
      <c r="AA18" s="15">
        <v>86.05</v>
      </c>
      <c r="AB18" s="18">
        <v>86.05</v>
      </c>
      <c r="AD18" s="12" t="s">
        <v>16</v>
      </c>
      <c r="AE18" s="15">
        <v>81.77</v>
      </c>
      <c r="AF18" s="15">
        <v>81.275999999999996</v>
      </c>
      <c r="AG18" s="15">
        <v>78.199999999999989</v>
      </c>
      <c r="AH18" s="15">
        <v>83.69</v>
      </c>
      <c r="AI18" s="18">
        <v>83.69</v>
      </c>
      <c r="AK18" s="12" t="s">
        <v>16</v>
      </c>
      <c r="AL18" s="15">
        <v>64.080000000000013</v>
      </c>
      <c r="AM18" s="15">
        <v>67.13</v>
      </c>
      <c r="AN18" s="15">
        <v>66.2</v>
      </c>
      <c r="AO18" s="15">
        <v>69.63</v>
      </c>
      <c r="AP18" s="18">
        <v>69.63</v>
      </c>
      <c r="AR18" s="12" t="s">
        <v>16</v>
      </c>
      <c r="AS18" s="15">
        <v>67.86</v>
      </c>
      <c r="AT18" s="15">
        <v>76.015000000000001</v>
      </c>
      <c r="AU18" s="15">
        <v>73.940000000000012</v>
      </c>
      <c r="AV18" s="15">
        <v>72.999999999999986</v>
      </c>
      <c r="AW18" s="18">
        <v>72.999999999999986</v>
      </c>
      <c r="AY18" s="12" t="s">
        <v>16</v>
      </c>
      <c r="AZ18" s="15">
        <v>74.88</v>
      </c>
      <c r="BA18" s="15">
        <v>77.391999999999996</v>
      </c>
      <c r="BB18" s="15">
        <v>73.87</v>
      </c>
      <c r="BC18" s="15">
        <v>74.27</v>
      </c>
      <c r="BD18" s="18">
        <v>74.27</v>
      </c>
    </row>
    <row r="19" spans="2:56" x14ac:dyDescent="0.25">
      <c r="B19" s="12" t="s">
        <v>17</v>
      </c>
      <c r="C19" s="15">
        <v>47.55</v>
      </c>
      <c r="D19" s="15">
        <v>53.128</v>
      </c>
      <c r="E19" s="15">
        <v>50.160000000000004</v>
      </c>
      <c r="F19" s="15">
        <v>51.76</v>
      </c>
      <c r="G19" s="18">
        <v>51.76</v>
      </c>
      <c r="I19" s="12" t="s">
        <v>17</v>
      </c>
      <c r="J19" s="15">
        <v>62.86</v>
      </c>
      <c r="K19" s="15">
        <v>65.591999999999999</v>
      </c>
      <c r="L19" s="15">
        <v>68.2</v>
      </c>
      <c r="M19" s="15">
        <v>67.31</v>
      </c>
      <c r="N19" s="18">
        <v>67.31</v>
      </c>
      <c r="P19" s="12" t="s">
        <v>17</v>
      </c>
      <c r="Q19" s="15">
        <v>88.52000000000001</v>
      </c>
      <c r="R19" s="15">
        <v>86.775000000000006</v>
      </c>
      <c r="S19" s="15">
        <v>85.089999999999989</v>
      </c>
      <c r="T19" s="15">
        <v>78.89</v>
      </c>
      <c r="U19" s="18">
        <v>78.89</v>
      </c>
      <c r="W19" s="12" t="s">
        <v>17</v>
      </c>
      <c r="X19" s="15">
        <v>88.76</v>
      </c>
      <c r="Y19" s="15">
        <v>94.715000000000003</v>
      </c>
      <c r="Z19" s="15">
        <v>91.65000000000002</v>
      </c>
      <c r="AA19" s="15">
        <v>86.05</v>
      </c>
      <c r="AB19" s="18">
        <v>86.05</v>
      </c>
      <c r="AD19" s="12" t="s">
        <v>17</v>
      </c>
      <c r="AE19" s="15">
        <v>81.77</v>
      </c>
      <c r="AF19" s="15">
        <v>81.275999999999996</v>
      </c>
      <c r="AG19" s="15">
        <v>78.199999999999989</v>
      </c>
      <c r="AH19" s="15">
        <v>83.69</v>
      </c>
      <c r="AI19" s="18">
        <v>83.69</v>
      </c>
      <c r="AK19" s="12" t="s">
        <v>17</v>
      </c>
      <c r="AL19" s="15">
        <v>64.080000000000013</v>
      </c>
      <c r="AM19" s="15">
        <v>67.13</v>
      </c>
      <c r="AN19" s="15">
        <v>66.2</v>
      </c>
      <c r="AO19" s="15">
        <v>69.63</v>
      </c>
      <c r="AP19" s="18">
        <v>69.63</v>
      </c>
      <c r="AR19" s="12" t="s">
        <v>17</v>
      </c>
      <c r="AS19" s="15">
        <v>67.86</v>
      </c>
      <c r="AT19" s="15">
        <v>76.015000000000001</v>
      </c>
      <c r="AU19" s="15">
        <v>73.940000000000012</v>
      </c>
      <c r="AV19" s="15">
        <v>72.999999999999986</v>
      </c>
      <c r="AW19" s="18">
        <v>72.999999999999986</v>
      </c>
      <c r="AY19" s="12" t="s">
        <v>17</v>
      </c>
      <c r="AZ19" s="15">
        <v>74.88</v>
      </c>
      <c r="BA19" s="15">
        <v>77.391999999999996</v>
      </c>
      <c r="BB19" s="15">
        <v>73.87</v>
      </c>
      <c r="BC19" s="15">
        <v>74.27</v>
      </c>
      <c r="BD19" s="18">
        <v>74.27</v>
      </c>
    </row>
    <row r="20" spans="2:56" x14ac:dyDescent="0.25">
      <c r="B20" s="12" t="s">
        <v>18</v>
      </c>
      <c r="C20" s="15">
        <v>47.55</v>
      </c>
      <c r="D20" s="15">
        <v>53.128</v>
      </c>
      <c r="E20" s="15">
        <v>50.160000000000004</v>
      </c>
      <c r="F20" s="15">
        <v>51.76</v>
      </c>
      <c r="G20" s="18">
        <v>51.76</v>
      </c>
      <c r="I20" s="12" t="s">
        <v>18</v>
      </c>
      <c r="J20" s="15">
        <v>64.930000000000007</v>
      </c>
      <c r="K20" s="15">
        <v>65.591999999999999</v>
      </c>
      <c r="L20" s="15">
        <v>68.2</v>
      </c>
      <c r="M20" s="15">
        <v>67.31</v>
      </c>
      <c r="N20" s="18">
        <v>67.31</v>
      </c>
      <c r="P20" s="12" t="s">
        <v>18</v>
      </c>
      <c r="Q20" s="15">
        <v>88.44</v>
      </c>
      <c r="R20" s="15">
        <v>86.775000000000006</v>
      </c>
      <c r="S20" s="15">
        <v>85.089999999999989</v>
      </c>
      <c r="T20" s="15">
        <v>78.89</v>
      </c>
      <c r="U20" s="18">
        <v>78.89</v>
      </c>
      <c r="W20" s="12" t="s">
        <v>18</v>
      </c>
      <c r="X20" s="15">
        <v>88.679999999999993</v>
      </c>
      <c r="Y20" s="15">
        <v>94.715000000000003</v>
      </c>
      <c r="Z20" s="15">
        <v>91.65000000000002</v>
      </c>
      <c r="AA20" s="15">
        <v>86.05</v>
      </c>
      <c r="AB20" s="18">
        <v>86.05</v>
      </c>
      <c r="AD20" s="12" t="s">
        <v>18</v>
      </c>
      <c r="AE20" s="15">
        <v>79.7</v>
      </c>
      <c r="AF20" s="15">
        <v>81.275999999999996</v>
      </c>
      <c r="AG20" s="15">
        <v>78.199999999999989</v>
      </c>
      <c r="AH20" s="15">
        <v>83.69</v>
      </c>
      <c r="AI20" s="18">
        <v>83.69</v>
      </c>
      <c r="AK20" s="12" t="s">
        <v>18</v>
      </c>
      <c r="AL20" s="15">
        <v>64.05</v>
      </c>
      <c r="AM20" s="15">
        <v>67.13</v>
      </c>
      <c r="AN20" s="15">
        <v>66.2</v>
      </c>
      <c r="AO20" s="15">
        <v>69.63</v>
      </c>
      <c r="AP20" s="18">
        <v>69.63</v>
      </c>
      <c r="AR20" s="12" t="s">
        <v>18</v>
      </c>
      <c r="AS20" s="15">
        <v>68.680000000000007</v>
      </c>
      <c r="AT20" s="15">
        <v>76.00500000000001</v>
      </c>
      <c r="AU20" s="15">
        <v>73.940000000000012</v>
      </c>
      <c r="AV20" s="15">
        <v>72.999999999999986</v>
      </c>
      <c r="AW20" s="18">
        <v>72.999999999999986</v>
      </c>
      <c r="AY20" s="12" t="s">
        <v>18</v>
      </c>
      <c r="AZ20" s="15">
        <v>74.819999999999993</v>
      </c>
      <c r="BA20" s="15">
        <v>77.391999999999996</v>
      </c>
      <c r="BB20" s="15">
        <v>73.87</v>
      </c>
      <c r="BC20" s="15">
        <v>74.27</v>
      </c>
      <c r="BD20" s="18">
        <v>74.27</v>
      </c>
    </row>
    <row r="21" spans="2:56" x14ac:dyDescent="0.25">
      <c r="B21" s="12" t="s">
        <v>19</v>
      </c>
      <c r="C21" s="15">
        <v>47.37</v>
      </c>
      <c r="D21" s="15">
        <v>53.128</v>
      </c>
      <c r="E21" s="15">
        <v>50.160000000000004</v>
      </c>
      <c r="F21" s="15">
        <v>51.76</v>
      </c>
      <c r="G21" s="18">
        <v>51.76</v>
      </c>
      <c r="I21" s="12" t="s">
        <v>19</v>
      </c>
      <c r="J21" s="15">
        <v>63.390000000000008</v>
      </c>
      <c r="K21" s="15">
        <v>65.591999999999999</v>
      </c>
      <c r="L21" s="15">
        <v>68.2</v>
      </c>
      <c r="M21" s="15">
        <v>67.31</v>
      </c>
      <c r="N21" s="18">
        <v>67.31</v>
      </c>
      <c r="P21" s="12" t="s">
        <v>19</v>
      </c>
      <c r="Q21" s="15">
        <v>88.03</v>
      </c>
      <c r="R21" s="15">
        <v>86.775000000000006</v>
      </c>
      <c r="S21" s="15">
        <v>85.089999999999989</v>
      </c>
      <c r="T21" s="15">
        <v>78.89</v>
      </c>
      <c r="U21" s="18">
        <v>78.89</v>
      </c>
      <c r="W21" s="12" t="s">
        <v>19</v>
      </c>
      <c r="X21" s="15">
        <v>86.789999999999992</v>
      </c>
      <c r="Y21" s="15">
        <v>90.585000000000008</v>
      </c>
      <c r="Z21" s="15">
        <v>86.13000000000001</v>
      </c>
      <c r="AA21" s="15">
        <v>86.05</v>
      </c>
      <c r="AB21" s="18">
        <v>86.05</v>
      </c>
      <c r="AD21" s="12" t="s">
        <v>19</v>
      </c>
      <c r="AE21" s="15">
        <v>79.7</v>
      </c>
      <c r="AF21" s="15">
        <v>81.275999999999996</v>
      </c>
      <c r="AG21" s="15">
        <v>78.199999999999989</v>
      </c>
      <c r="AH21" s="15">
        <v>83.69</v>
      </c>
      <c r="AI21" s="18">
        <v>83.69</v>
      </c>
      <c r="AK21" s="12" t="s">
        <v>19</v>
      </c>
      <c r="AL21" s="15">
        <v>63.539999999999992</v>
      </c>
      <c r="AM21" s="15">
        <v>67.13</v>
      </c>
      <c r="AN21" s="15">
        <v>66.2</v>
      </c>
      <c r="AO21" s="15">
        <v>69.63</v>
      </c>
      <c r="AP21" s="18">
        <v>69.63</v>
      </c>
      <c r="AR21" s="12" t="s">
        <v>19</v>
      </c>
      <c r="AS21" s="15">
        <v>68.540000000000006</v>
      </c>
      <c r="AT21" s="15">
        <v>76.00500000000001</v>
      </c>
      <c r="AU21" s="15">
        <v>73.940000000000012</v>
      </c>
      <c r="AV21" s="15">
        <v>72.999999999999986</v>
      </c>
      <c r="AW21" s="18">
        <v>72.999999999999986</v>
      </c>
      <c r="AY21" s="12" t="s">
        <v>19</v>
      </c>
      <c r="AZ21" s="15">
        <v>73.819999999999993</v>
      </c>
      <c r="BA21" s="15">
        <v>77.391999999999996</v>
      </c>
      <c r="BB21" s="15">
        <v>73.87</v>
      </c>
      <c r="BC21" s="15">
        <v>74.27</v>
      </c>
      <c r="BD21" s="18">
        <v>74.27</v>
      </c>
    </row>
    <row r="22" spans="2:56" x14ac:dyDescent="0.25">
      <c r="B22" s="12" t="s">
        <v>20</v>
      </c>
      <c r="C22" s="15">
        <v>47.37</v>
      </c>
      <c r="D22" s="15">
        <v>49.097999999999999</v>
      </c>
      <c r="E22" s="15">
        <v>50.160000000000004</v>
      </c>
      <c r="F22" s="15">
        <v>51.76</v>
      </c>
      <c r="G22" s="18">
        <v>51.76</v>
      </c>
      <c r="I22" s="12" t="s">
        <v>20</v>
      </c>
      <c r="J22" s="15">
        <v>63.390000000000008</v>
      </c>
      <c r="K22" s="15">
        <v>65.591999999999999</v>
      </c>
      <c r="L22" s="15">
        <v>68.2</v>
      </c>
      <c r="M22" s="15">
        <v>67.31</v>
      </c>
      <c r="N22" s="18">
        <v>67.31</v>
      </c>
      <c r="P22" s="12" t="s">
        <v>20</v>
      </c>
      <c r="Q22" s="15">
        <v>88.03</v>
      </c>
      <c r="R22" s="15">
        <v>86.775000000000006</v>
      </c>
      <c r="S22" s="15">
        <v>85.089999999999989</v>
      </c>
      <c r="T22" s="15">
        <v>78.89</v>
      </c>
      <c r="U22" s="18">
        <v>78.89</v>
      </c>
      <c r="W22" s="12" t="s">
        <v>20</v>
      </c>
      <c r="X22" s="15">
        <v>86.789999999999992</v>
      </c>
      <c r="Y22" s="15">
        <v>90.585000000000008</v>
      </c>
      <c r="Z22" s="15">
        <v>86.13000000000001</v>
      </c>
      <c r="AA22" s="15">
        <v>86.05</v>
      </c>
      <c r="AB22" s="18">
        <v>86.05</v>
      </c>
      <c r="AD22" s="12" t="s">
        <v>20</v>
      </c>
      <c r="AE22" s="15">
        <v>79.7</v>
      </c>
      <c r="AF22" s="15">
        <v>81.275999999999996</v>
      </c>
      <c r="AG22" s="15">
        <v>78.199999999999989</v>
      </c>
      <c r="AH22" s="15">
        <v>83.69</v>
      </c>
      <c r="AI22" s="18">
        <v>83.69</v>
      </c>
      <c r="AK22" s="12" t="s">
        <v>20</v>
      </c>
      <c r="AL22" s="15">
        <v>63.539999999999992</v>
      </c>
      <c r="AM22" s="15">
        <v>67.13</v>
      </c>
      <c r="AN22" s="15">
        <v>66.2</v>
      </c>
      <c r="AO22" s="15">
        <v>69.63</v>
      </c>
      <c r="AP22" s="18">
        <v>69.63</v>
      </c>
      <c r="AR22" s="12" t="s">
        <v>20</v>
      </c>
      <c r="AS22" s="15">
        <v>68.540000000000006</v>
      </c>
      <c r="AT22" s="15">
        <v>76.00500000000001</v>
      </c>
      <c r="AU22" s="15">
        <v>73.940000000000012</v>
      </c>
      <c r="AV22" s="15">
        <v>72.999999999999986</v>
      </c>
      <c r="AW22" s="18">
        <v>72.999999999999986</v>
      </c>
      <c r="AY22" s="12" t="s">
        <v>20</v>
      </c>
      <c r="AZ22" s="15">
        <v>73.819999999999993</v>
      </c>
      <c r="BA22" s="15">
        <v>77.391999999999996</v>
      </c>
      <c r="BB22" s="15">
        <v>73.87</v>
      </c>
      <c r="BC22" s="15">
        <v>74.27</v>
      </c>
      <c r="BD22" s="18">
        <v>74.27</v>
      </c>
    </row>
    <row r="23" spans="2:56" x14ac:dyDescent="0.25">
      <c r="B23" s="12" t="s">
        <v>21</v>
      </c>
      <c r="C23" s="15">
        <v>47.37</v>
      </c>
      <c r="D23" s="15">
        <v>49.097999999999999</v>
      </c>
      <c r="E23" s="15">
        <v>47.79</v>
      </c>
      <c r="F23" s="15">
        <v>51.76</v>
      </c>
      <c r="G23" s="18">
        <v>51.76</v>
      </c>
      <c r="I23" s="12" t="s">
        <v>21</v>
      </c>
      <c r="J23" s="15">
        <v>63.390000000000008</v>
      </c>
      <c r="K23" s="15">
        <v>65.591999999999999</v>
      </c>
      <c r="L23" s="15">
        <v>64.210000000000008</v>
      </c>
      <c r="M23" s="15">
        <v>67.31</v>
      </c>
      <c r="N23" s="18">
        <v>67.31</v>
      </c>
      <c r="P23" s="12" t="s">
        <v>21</v>
      </c>
      <c r="Q23" s="15">
        <v>88.03</v>
      </c>
      <c r="R23" s="15">
        <v>86.775000000000006</v>
      </c>
      <c r="S23" s="15">
        <v>78.89</v>
      </c>
      <c r="T23" s="15">
        <v>78.89</v>
      </c>
      <c r="U23" s="18">
        <v>78.89</v>
      </c>
      <c r="W23" s="12" t="s">
        <v>21</v>
      </c>
      <c r="X23" s="15">
        <v>86.789999999999992</v>
      </c>
      <c r="Y23" s="15">
        <v>90.585000000000008</v>
      </c>
      <c r="Z23" s="15">
        <v>80.090000000000018</v>
      </c>
      <c r="AA23" s="15">
        <v>86.05</v>
      </c>
      <c r="AB23" s="18">
        <v>86.05</v>
      </c>
      <c r="AD23" s="12" t="s">
        <v>21</v>
      </c>
      <c r="AE23" s="15">
        <v>74.27</v>
      </c>
      <c r="AF23" s="15">
        <v>81.275999999999996</v>
      </c>
      <c r="AG23" s="15">
        <v>78.199999999999989</v>
      </c>
      <c r="AH23" s="15">
        <v>83.69</v>
      </c>
      <c r="AI23" s="18">
        <v>83.69</v>
      </c>
      <c r="AK23" s="12" t="s">
        <v>21</v>
      </c>
      <c r="AL23" s="15">
        <v>61.759999999999991</v>
      </c>
      <c r="AM23" s="15">
        <v>67.13</v>
      </c>
      <c r="AN23" s="15">
        <v>66.2</v>
      </c>
      <c r="AO23" s="15">
        <v>69.63</v>
      </c>
      <c r="AP23" s="18">
        <v>69.63</v>
      </c>
      <c r="AR23" s="12" t="s">
        <v>21</v>
      </c>
      <c r="AS23" s="15">
        <v>68.540000000000006</v>
      </c>
      <c r="AT23" s="15">
        <v>76.00500000000001</v>
      </c>
      <c r="AU23" s="15">
        <v>69.650000000000006</v>
      </c>
      <c r="AV23" s="15">
        <v>72.999999999999986</v>
      </c>
      <c r="AW23" s="18">
        <v>72.999999999999986</v>
      </c>
      <c r="AY23" s="12" t="s">
        <v>21</v>
      </c>
      <c r="AZ23" s="15">
        <v>73.819999999999993</v>
      </c>
      <c r="BA23" s="15">
        <v>77.391999999999996</v>
      </c>
      <c r="BB23" s="15">
        <v>70.95</v>
      </c>
      <c r="BC23" s="15">
        <v>74.27</v>
      </c>
      <c r="BD23" s="18">
        <v>74.27</v>
      </c>
    </row>
    <row r="24" spans="2:56" x14ac:dyDescent="0.25">
      <c r="B24" s="12" t="s">
        <v>22</v>
      </c>
      <c r="C24" s="15">
        <v>47.37</v>
      </c>
      <c r="D24" s="15">
        <v>46.788000000000004</v>
      </c>
      <c r="E24" s="15">
        <v>47.79</v>
      </c>
      <c r="F24" s="15">
        <v>51.76</v>
      </c>
      <c r="G24" s="18">
        <v>51.76</v>
      </c>
      <c r="I24" s="12" t="s">
        <v>22</v>
      </c>
      <c r="J24" s="15">
        <v>63.390000000000008</v>
      </c>
      <c r="K24" s="15">
        <v>65.591999999999999</v>
      </c>
      <c r="L24" s="15">
        <v>64.210000000000008</v>
      </c>
      <c r="M24" s="15">
        <v>67.31</v>
      </c>
      <c r="N24" s="18">
        <v>67.31</v>
      </c>
      <c r="P24" s="12" t="s">
        <v>22</v>
      </c>
      <c r="Q24" s="15">
        <v>88.03</v>
      </c>
      <c r="R24" s="15">
        <v>86.775000000000006</v>
      </c>
      <c r="S24" s="15">
        <v>78.89</v>
      </c>
      <c r="T24" s="15">
        <v>78.89</v>
      </c>
      <c r="U24" s="18">
        <v>78.89</v>
      </c>
      <c r="W24" s="12" t="s">
        <v>22</v>
      </c>
      <c r="X24" s="15">
        <v>86.789999999999992</v>
      </c>
      <c r="Y24" s="15">
        <v>86.315000000000012</v>
      </c>
      <c r="Z24" s="15">
        <v>80.090000000000018</v>
      </c>
      <c r="AA24" s="15">
        <v>86.05</v>
      </c>
      <c r="AB24" s="18">
        <v>86.05</v>
      </c>
      <c r="AD24" s="12" t="s">
        <v>22</v>
      </c>
      <c r="AE24" s="15">
        <v>74.27</v>
      </c>
      <c r="AF24" s="15">
        <v>73.656000000000006</v>
      </c>
      <c r="AG24" s="15">
        <v>78.199999999999989</v>
      </c>
      <c r="AH24" s="15">
        <v>83.69</v>
      </c>
      <c r="AI24" s="18">
        <v>83.69</v>
      </c>
      <c r="AK24" s="12" t="s">
        <v>22</v>
      </c>
      <c r="AL24" s="15">
        <v>61.759999999999991</v>
      </c>
      <c r="AM24" s="15">
        <v>63.54999999999999</v>
      </c>
      <c r="AN24" s="15">
        <v>66.2</v>
      </c>
      <c r="AO24" s="15">
        <v>69.63</v>
      </c>
      <c r="AP24" s="18">
        <v>69.63</v>
      </c>
      <c r="AR24" s="12" t="s">
        <v>22</v>
      </c>
      <c r="AS24" s="15">
        <v>68.540000000000006</v>
      </c>
      <c r="AT24" s="15">
        <v>71.085000000000008</v>
      </c>
      <c r="AU24" s="15">
        <v>69.650000000000006</v>
      </c>
      <c r="AV24" s="15">
        <v>72.999999999999986</v>
      </c>
      <c r="AW24" s="18">
        <v>72.999999999999986</v>
      </c>
      <c r="AY24" s="12" t="s">
        <v>22</v>
      </c>
      <c r="AZ24" s="15">
        <v>73.819999999999993</v>
      </c>
      <c r="BA24" s="15">
        <v>71.382000000000005</v>
      </c>
      <c r="BB24" s="15">
        <v>70.95</v>
      </c>
      <c r="BC24" s="15">
        <v>74.27</v>
      </c>
      <c r="BD24" s="18">
        <v>74.27</v>
      </c>
    </row>
    <row r="25" spans="2:56" x14ac:dyDescent="0.25">
      <c r="B25" s="12" t="s">
        <v>23</v>
      </c>
      <c r="C25" s="15">
        <v>47.37</v>
      </c>
      <c r="D25" s="15">
        <v>46.788000000000004</v>
      </c>
      <c r="E25" s="15">
        <v>47.79</v>
      </c>
      <c r="F25" s="15">
        <v>51.76</v>
      </c>
      <c r="G25" s="18">
        <v>51.76</v>
      </c>
      <c r="I25" s="12" t="s">
        <v>23</v>
      </c>
      <c r="J25" s="15">
        <v>63.390000000000008</v>
      </c>
      <c r="K25" s="15">
        <v>65.591999999999999</v>
      </c>
      <c r="L25" s="15">
        <v>64.210000000000008</v>
      </c>
      <c r="M25" s="15">
        <v>67.31</v>
      </c>
      <c r="N25" s="18">
        <v>67.31</v>
      </c>
      <c r="P25" s="12" t="s">
        <v>23</v>
      </c>
      <c r="Q25" s="15">
        <v>88.03</v>
      </c>
      <c r="R25" s="15">
        <v>86.775000000000006</v>
      </c>
      <c r="S25" s="15">
        <v>78.89</v>
      </c>
      <c r="T25" s="15">
        <v>78.89</v>
      </c>
      <c r="U25" s="18">
        <v>78.89</v>
      </c>
      <c r="W25" s="12" t="s">
        <v>23</v>
      </c>
      <c r="X25" s="15">
        <v>86.789999999999992</v>
      </c>
      <c r="Y25" s="15">
        <v>86.315000000000012</v>
      </c>
      <c r="Z25" s="15">
        <v>80.090000000000018</v>
      </c>
      <c r="AA25" s="15">
        <v>86.05</v>
      </c>
      <c r="AB25" s="18">
        <v>86.05</v>
      </c>
      <c r="AD25" s="12" t="s">
        <v>23</v>
      </c>
      <c r="AE25" s="15">
        <v>74.27</v>
      </c>
      <c r="AF25" s="15">
        <v>73.656000000000006</v>
      </c>
      <c r="AG25" s="15">
        <v>78.199999999999989</v>
      </c>
      <c r="AH25" s="15">
        <v>83.69</v>
      </c>
      <c r="AI25" s="18">
        <v>83.69</v>
      </c>
      <c r="AK25" s="12" t="s">
        <v>23</v>
      </c>
      <c r="AL25" s="15">
        <v>61.759999999999991</v>
      </c>
      <c r="AM25" s="15">
        <v>63.54999999999999</v>
      </c>
      <c r="AN25" s="15">
        <v>66.2</v>
      </c>
      <c r="AO25" s="15">
        <v>69.63</v>
      </c>
      <c r="AP25" s="18">
        <v>69.63</v>
      </c>
      <c r="AR25" s="12" t="s">
        <v>23</v>
      </c>
      <c r="AS25" s="15">
        <v>68.540000000000006</v>
      </c>
      <c r="AT25" s="15">
        <v>71.085000000000008</v>
      </c>
      <c r="AU25" s="15">
        <v>69.650000000000006</v>
      </c>
      <c r="AV25" s="15">
        <v>72.999999999999986</v>
      </c>
      <c r="AW25" s="18">
        <v>72.999999999999986</v>
      </c>
      <c r="AY25" s="12" t="s">
        <v>23</v>
      </c>
      <c r="AZ25" s="15">
        <v>73.819999999999993</v>
      </c>
      <c r="BA25" s="15">
        <v>71.382000000000005</v>
      </c>
      <c r="BB25" s="15">
        <v>70.95</v>
      </c>
      <c r="BC25" s="15">
        <v>74.27</v>
      </c>
      <c r="BD25" s="18">
        <v>74.27</v>
      </c>
    </row>
    <row r="26" spans="2:56" ht="15.75" thickBot="1" x14ac:dyDescent="0.3">
      <c r="B26" s="13" t="s">
        <v>24</v>
      </c>
      <c r="C26" s="19">
        <f>SUM(C14:C25)</f>
        <v>567.69000000000005</v>
      </c>
      <c r="D26" s="19">
        <f t="shared" ref="D26:G26" si="0">SUM(D14:D25)</f>
        <v>612.70799999999997</v>
      </c>
      <c r="E26" s="19">
        <f t="shared" si="0"/>
        <v>594.81000000000006</v>
      </c>
      <c r="F26" s="19">
        <f t="shared" si="0"/>
        <v>621.12</v>
      </c>
      <c r="G26" s="20">
        <f t="shared" si="0"/>
        <v>621.12</v>
      </c>
      <c r="I26" s="13" t="s">
        <v>24</v>
      </c>
      <c r="J26" s="19">
        <f>SUM(J14:J25)</f>
        <v>753.45</v>
      </c>
      <c r="K26" s="19">
        <f t="shared" ref="K26:N26" si="1">SUM(K14:K25)</f>
        <v>789.48199999999997</v>
      </c>
      <c r="L26" s="19">
        <f t="shared" si="1"/>
        <v>806.43000000000018</v>
      </c>
      <c r="M26" s="19">
        <f t="shared" si="1"/>
        <v>807.7199999999998</v>
      </c>
      <c r="N26" s="20">
        <f t="shared" si="1"/>
        <v>807.7199999999998</v>
      </c>
      <c r="P26" s="13" t="s">
        <v>24</v>
      </c>
      <c r="Q26" s="19">
        <f>SUM(Q14:Q25)</f>
        <v>1059.7199999999998</v>
      </c>
      <c r="R26" s="19">
        <f t="shared" ref="R26:U26" si="2">SUM(R14:R25)</f>
        <v>1037.9449999999999</v>
      </c>
      <c r="S26" s="19">
        <f t="shared" si="2"/>
        <v>1002.4799999999999</v>
      </c>
      <c r="T26" s="19">
        <f t="shared" si="2"/>
        <v>946.68</v>
      </c>
      <c r="U26" s="20">
        <f t="shared" si="2"/>
        <v>946.68</v>
      </c>
      <c r="W26" s="13" t="s">
        <v>24</v>
      </c>
      <c r="X26" s="19">
        <f>SUM(X14:X25)</f>
        <v>1038.1199999999999</v>
      </c>
      <c r="Y26" s="19">
        <f t="shared" ref="Y26:AB26" si="3">SUM(Y14:Y25)</f>
        <v>1109.8450000000003</v>
      </c>
      <c r="Z26" s="19">
        <f t="shared" si="3"/>
        <v>1054.0800000000002</v>
      </c>
      <c r="AA26" s="19">
        <f t="shared" si="3"/>
        <v>1032.5999999999997</v>
      </c>
      <c r="AB26" s="20">
        <f t="shared" si="3"/>
        <v>1032.5999999999997</v>
      </c>
      <c r="AD26" s="13" t="s">
        <v>24</v>
      </c>
      <c r="AE26" s="19">
        <f>SUM(AE14:AE25)</f>
        <v>934.84</v>
      </c>
      <c r="AF26" s="19">
        <f t="shared" ref="AF26:AI26" si="4">SUM(AF14:AF25)</f>
        <v>957.4559999999999</v>
      </c>
      <c r="AG26" s="19">
        <f t="shared" si="4"/>
        <v>938.40000000000009</v>
      </c>
      <c r="AH26" s="19">
        <f t="shared" si="4"/>
        <v>1004.2800000000002</v>
      </c>
      <c r="AI26" s="20">
        <f t="shared" si="4"/>
        <v>1004.2800000000002</v>
      </c>
      <c r="AK26" s="13" t="s">
        <v>24</v>
      </c>
      <c r="AL26" s="19">
        <f>SUM(AL14:AL25)</f>
        <v>746.55000000000007</v>
      </c>
      <c r="AM26" s="19">
        <f t="shared" ref="AM26:AP26" si="5">SUM(AM14:AM25)</f>
        <v>795.4899999999999</v>
      </c>
      <c r="AN26" s="19">
        <f t="shared" si="5"/>
        <v>794.4000000000002</v>
      </c>
      <c r="AO26" s="19">
        <f t="shared" si="5"/>
        <v>835.56</v>
      </c>
      <c r="AP26" s="20">
        <f t="shared" si="5"/>
        <v>835.56</v>
      </c>
      <c r="AR26" s="13" t="s">
        <v>24</v>
      </c>
      <c r="AS26" s="19">
        <f>SUM(AS14:AS25)</f>
        <v>813.43999999999983</v>
      </c>
      <c r="AT26" s="19">
        <f t="shared" ref="AT26:AW26" si="6">SUM(AT14:AT25)</f>
        <v>899.30500000000006</v>
      </c>
      <c r="AU26" s="19">
        <f t="shared" si="6"/>
        <v>874.41000000000008</v>
      </c>
      <c r="AV26" s="19">
        <f t="shared" si="6"/>
        <v>875.99999999999989</v>
      </c>
      <c r="AW26" s="20">
        <f t="shared" si="6"/>
        <v>875.99999999999989</v>
      </c>
      <c r="AY26" s="13" t="s">
        <v>24</v>
      </c>
      <c r="AZ26" s="19">
        <f>SUM(AZ14:AZ25)</f>
        <v>871.74999999999977</v>
      </c>
      <c r="BA26" s="19">
        <f t="shared" ref="BA26:BD26" si="7">SUM(BA14:BA25)</f>
        <v>913.75200000000018</v>
      </c>
      <c r="BB26" s="19">
        <f t="shared" si="7"/>
        <v>877.68000000000018</v>
      </c>
      <c r="BC26" s="19">
        <f t="shared" si="7"/>
        <v>891.2399999999999</v>
      </c>
      <c r="BD26" s="20">
        <f t="shared" si="7"/>
        <v>891.2399999999999</v>
      </c>
    </row>
    <row r="27" spans="2:56" ht="15.75" thickBot="1" x14ac:dyDescent="0.3">
      <c r="B27" s="54" t="s">
        <v>67</v>
      </c>
      <c r="C27" s="55">
        <f>C26/12</f>
        <v>47.307500000000005</v>
      </c>
      <c r="D27" s="55">
        <f t="shared" ref="D27:G27" si="8">D26/12</f>
        <v>51.058999999999997</v>
      </c>
      <c r="E27" s="55">
        <f t="shared" si="8"/>
        <v>49.567500000000003</v>
      </c>
      <c r="F27" s="55">
        <f t="shared" si="8"/>
        <v>51.76</v>
      </c>
      <c r="G27" s="56">
        <f t="shared" si="8"/>
        <v>51.76</v>
      </c>
      <c r="I27" s="54" t="s">
        <v>67</v>
      </c>
      <c r="J27" s="55">
        <f>J26/12</f>
        <v>62.787500000000001</v>
      </c>
      <c r="K27" s="55">
        <f t="shared" ref="K27:N27" si="9">K26/12</f>
        <v>65.790166666666664</v>
      </c>
      <c r="L27" s="55">
        <f t="shared" si="9"/>
        <v>67.202500000000015</v>
      </c>
      <c r="M27" s="55">
        <f t="shared" si="9"/>
        <v>67.309999999999988</v>
      </c>
      <c r="N27" s="56">
        <f t="shared" si="9"/>
        <v>67.309999999999988</v>
      </c>
      <c r="P27" s="54" t="s">
        <v>67</v>
      </c>
      <c r="Q27" s="55">
        <f>Q26/12</f>
        <v>88.309999999999988</v>
      </c>
      <c r="R27" s="55">
        <f t="shared" ref="R27:U27" si="10">R26/12</f>
        <v>86.495416666666657</v>
      </c>
      <c r="S27" s="55">
        <f t="shared" si="10"/>
        <v>83.539999999999992</v>
      </c>
      <c r="T27" s="55">
        <f t="shared" si="10"/>
        <v>78.89</v>
      </c>
      <c r="U27" s="56">
        <f t="shared" si="10"/>
        <v>78.89</v>
      </c>
      <c r="W27" s="54" t="s">
        <v>67</v>
      </c>
      <c r="X27" s="55">
        <f>X26/12</f>
        <v>86.509999999999991</v>
      </c>
      <c r="Y27" s="55">
        <f t="shared" ref="Y27:AB27" si="11">Y26/12</f>
        <v>92.487083333333359</v>
      </c>
      <c r="Z27" s="55">
        <f t="shared" si="11"/>
        <v>87.840000000000018</v>
      </c>
      <c r="AA27" s="55">
        <f t="shared" si="11"/>
        <v>86.049999999999969</v>
      </c>
      <c r="AB27" s="56">
        <f t="shared" si="11"/>
        <v>86.049999999999969</v>
      </c>
      <c r="AD27" s="54" t="s">
        <v>67</v>
      </c>
      <c r="AE27" s="55">
        <f>AE26/12</f>
        <v>77.903333333333336</v>
      </c>
      <c r="AF27" s="55">
        <f t="shared" ref="AF27:AI27" si="12">AF26/12</f>
        <v>79.787999999999997</v>
      </c>
      <c r="AG27" s="55">
        <f t="shared" si="12"/>
        <v>78.2</v>
      </c>
      <c r="AH27" s="55">
        <f t="shared" si="12"/>
        <v>83.690000000000012</v>
      </c>
      <c r="AI27" s="56">
        <f t="shared" si="12"/>
        <v>83.690000000000012</v>
      </c>
      <c r="AK27" s="54" t="s">
        <v>67</v>
      </c>
      <c r="AL27" s="55">
        <f>AL26/12</f>
        <v>62.212500000000006</v>
      </c>
      <c r="AM27" s="55">
        <f t="shared" ref="AM27:AP27" si="13">AM26/12</f>
        <v>66.290833333333325</v>
      </c>
      <c r="AN27" s="55">
        <f t="shared" si="13"/>
        <v>66.200000000000017</v>
      </c>
      <c r="AO27" s="55">
        <f t="shared" si="13"/>
        <v>69.63</v>
      </c>
      <c r="AP27" s="56">
        <f t="shared" si="13"/>
        <v>69.63</v>
      </c>
      <c r="AR27" s="54" t="s">
        <v>67</v>
      </c>
      <c r="AS27" s="55">
        <f>AS26/12</f>
        <v>67.786666666666648</v>
      </c>
      <c r="AT27" s="55">
        <f t="shared" ref="AT27:AW27" si="14">AT26/12</f>
        <v>74.942083333333343</v>
      </c>
      <c r="AU27" s="55">
        <f t="shared" si="14"/>
        <v>72.867500000000007</v>
      </c>
      <c r="AV27" s="55">
        <f t="shared" si="14"/>
        <v>72.999999999999986</v>
      </c>
      <c r="AW27" s="56">
        <f t="shared" si="14"/>
        <v>72.999999999999986</v>
      </c>
      <c r="AY27" s="54" t="s">
        <v>67</v>
      </c>
      <c r="AZ27" s="55">
        <f>AZ26/12</f>
        <v>72.645833333333314</v>
      </c>
      <c r="BA27" s="55">
        <f t="shared" ref="BA27:BD27" si="15">BA26/12</f>
        <v>76.146000000000015</v>
      </c>
      <c r="BB27" s="55">
        <f t="shared" si="15"/>
        <v>73.140000000000015</v>
      </c>
      <c r="BC27" s="55">
        <f t="shared" si="15"/>
        <v>74.27</v>
      </c>
      <c r="BD27" s="56">
        <f t="shared" si="15"/>
        <v>74.27</v>
      </c>
    </row>
    <row r="28" spans="2:56" ht="30" x14ac:dyDescent="0.25">
      <c r="B28" s="57" t="s">
        <v>35</v>
      </c>
      <c r="C28" s="58">
        <f>(C27-$C$9)/$C$9</f>
        <v>1.8530283778061347E-3</v>
      </c>
      <c r="D28" s="58">
        <f>(D26-C26)/C26</f>
        <v>7.9300322359033823E-2</v>
      </c>
      <c r="E28" s="58">
        <f>(E26-D26)/D26</f>
        <v>-2.9211304569223696E-2</v>
      </c>
      <c r="F28" s="58">
        <f>(F26-E26)/E26</f>
        <v>4.4232612094618352E-2</v>
      </c>
      <c r="G28" s="59">
        <f>(G26-F26)/F26</f>
        <v>0</v>
      </c>
      <c r="I28" s="57" t="s">
        <v>35</v>
      </c>
      <c r="J28" s="58">
        <f>(J27-$J$9)/$J$9</f>
        <v>2.1433219456645444E-2</v>
      </c>
      <c r="K28" s="58">
        <f>(K26-J26)/J26</f>
        <v>4.7822682327957958E-2</v>
      </c>
      <c r="L28" s="58">
        <f>(L26-K26)/K26</f>
        <v>2.1467240545066522E-2</v>
      </c>
      <c r="M28" s="58">
        <f>(M26-L26)/L26</f>
        <v>1.5996428704284592E-3</v>
      </c>
      <c r="N28" s="59">
        <f>(N26-M26)/M26</f>
        <v>0</v>
      </c>
      <c r="P28" s="57" t="s">
        <v>35</v>
      </c>
      <c r="Q28" s="58">
        <f>(Q27-$Q$9)/$Q$9</f>
        <v>-2.4850333220380349E-3</v>
      </c>
      <c r="R28" s="58">
        <f>(R26-Q26)/Q26</f>
        <v>-2.05478805722265E-2</v>
      </c>
      <c r="S28" s="58">
        <f>(S26-R26)/R26</f>
        <v>-3.4168477135108351E-2</v>
      </c>
      <c r="T28" s="58">
        <f>(T26-S26)/S26</f>
        <v>-5.5661958343308553E-2</v>
      </c>
      <c r="U28" s="59">
        <f>(U26-T26)/T26</f>
        <v>0</v>
      </c>
      <c r="W28" s="57" t="s">
        <v>35</v>
      </c>
      <c r="X28" s="58">
        <f>(X27-$X$9)/$X$9</f>
        <v>2.3786982248520432E-2</v>
      </c>
      <c r="Y28" s="58">
        <f>(Y26-X26)/X26</f>
        <v>6.9091241860286257E-2</v>
      </c>
      <c r="Z28" s="58">
        <f>(Z26-Y26)/Y26</f>
        <v>-5.0245755037865727E-2</v>
      </c>
      <c r="AA28" s="58">
        <f>(AA26-Z26)/Z26</f>
        <v>-2.0377959927140702E-2</v>
      </c>
      <c r="AB28" s="59">
        <f>(AB26-AA26)/AA26</f>
        <v>0</v>
      </c>
      <c r="AD28" s="57" t="s">
        <v>35</v>
      </c>
      <c r="AE28" s="58">
        <f>(AE27-$AE$9)/$AE$9</f>
        <v>6.8932833570289698E-3</v>
      </c>
      <c r="AF28" s="58">
        <f>(AF26-AE26)/AE26</f>
        <v>2.4192375165803637E-2</v>
      </c>
      <c r="AG28" s="58">
        <f>(AG26-AF26)/AF26</f>
        <v>-1.9902742267007376E-2</v>
      </c>
      <c r="AH28" s="58">
        <f>(AH26-AG26)/AG26</f>
        <v>7.0204603580562769E-2</v>
      </c>
      <c r="AI28" s="59">
        <f>(AI26-AH26)/AH26</f>
        <v>0</v>
      </c>
      <c r="AK28" s="57" t="s">
        <v>35</v>
      </c>
      <c r="AL28" s="58">
        <f>(AL27-$AL$9)/$AL$9</f>
        <v>2.8135845314824003E-2</v>
      </c>
      <c r="AM28" s="58">
        <f>(AM26-AL26)/AL26</f>
        <v>6.5554885808050134E-2</v>
      </c>
      <c r="AN28" s="58">
        <f>(AN26-AM26)/AM26</f>
        <v>-1.370224641415594E-3</v>
      </c>
      <c r="AO28" s="58">
        <f>(AO26-AN26)/AN26</f>
        <v>5.1812688821751926E-2</v>
      </c>
      <c r="AP28" s="59">
        <f>(AP26-AO26)/AO26</f>
        <v>0</v>
      </c>
      <c r="AR28" s="57" t="s">
        <v>35</v>
      </c>
      <c r="AS28" s="58">
        <f>(AS27-$AS$9)/$AS$9</f>
        <v>1.7817817817817619E-2</v>
      </c>
      <c r="AT28" s="58">
        <f>(AT26-AS26)/AS26</f>
        <v>0.10555787765538976</v>
      </c>
      <c r="AU28" s="58">
        <f>(AU26-AT26)/AT26</f>
        <v>-2.7682488143621998E-2</v>
      </c>
      <c r="AV28" s="58">
        <f>(AV26-AU26)/AU26</f>
        <v>1.8183689573538779E-3</v>
      </c>
      <c r="AW28" s="59">
        <f>(AW26-AV26)/AV26</f>
        <v>0</v>
      </c>
      <c r="AY28" s="57" t="s">
        <v>35</v>
      </c>
      <c r="AZ28" s="58">
        <f>(AZ27-$AZ$9)/$AZ$9</f>
        <v>4.4662544338989182E-2</v>
      </c>
      <c r="BA28" s="58">
        <f>(BA26-AZ26)/AZ26</f>
        <v>4.8181244622885484E-2</v>
      </c>
      <c r="BB28" s="58">
        <f>(BB26-BA26)/BA26</f>
        <v>-3.9476794578835392E-2</v>
      </c>
      <c r="BC28" s="58">
        <f>(BC26-BB26)/BB26</f>
        <v>1.5449822258681656E-2</v>
      </c>
      <c r="BD28" s="59">
        <f>(BD26-BC26)/BC26</f>
        <v>0</v>
      </c>
    </row>
    <row r="29" spans="2:56" ht="45.75" thickBot="1" x14ac:dyDescent="0.3">
      <c r="B29" s="27" t="s">
        <v>61</v>
      </c>
      <c r="C29" s="60">
        <f>(C27-$C9)/$C9</f>
        <v>1.8530283778061347E-3</v>
      </c>
      <c r="D29" s="60">
        <f>(D27-$C9)/$C9</f>
        <v>8.1300296484540416E-2</v>
      </c>
      <c r="E29" s="60">
        <f>(E27-$C9)/$C9</f>
        <v>4.9714104193138584E-2</v>
      </c>
      <c r="F29" s="60">
        <f>(F27-$C9)/$C9</f>
        <v>9.6145700974163473E-2</v>
      </c>
      <c r="G29" s="61">
        <f>(G27-$C9)/$C9</f>
        <v>9.6145700974163473E-2</v>
      </c>
      <c r="I29" s="27" t="s">
        <v>61</v>
      </c>
      <c r="J29" s="60">
        <f>(J27-$J9)/$J9</f>
        <v>2.1433219456645444E-2</v>
      </c>
      <c r="K29" s="60">
        <f t="shared" ref="K29:N29" si="16">(K27-$J9)/$J9</f>
        <v>7.0280895829943998E-2</v>
      </c>
      <c r="L29" s="60">
        <f t="shared" si="16"/>
        <v>9.325687327151469E-2</v>
      </c>
      <c r="M29" s="60">
        <f t="shared" si="16"/>
        <v>9.5005693834390462E-2</v>
      </c>
      <c r="N29" s="61">
        <f t="shared" si="16"/>
        <v>9.5005693834390462E-2</v>
      </c>
      <c r="P29" s="27" t="s">
        <v>61</v>
      </c>
      <c r="Q29" s="60">
        <f>(Q27-$Q9)/$Q9</f>
        <v>-2.4850333220380349E-3</v>
      </c>
      <c r="R29" s="60">
        <f>(R27-$Q9)/$Q9</f>
        <v>-2.2981851726345402E-2</v>
      </c>
      <c r="S29" s="60">
        <f>(S27-$Q9)/$Q9</f>
        <v>-5.6365073986219615E-2</v>
      </c>
      <c r="T29" s="60">
        <f>(T27-$Q9)/$Q9</f>
        <v>-0.10888964192928965</v>
      </c>
      <c r="U29" s="61">
        <f>(U27-$Q9)/$Q9</f>
        <v>-0.10888964192928965</v>
      </c>
      <c r="W29" s="27" t="s">
        <v>61</v>
      </c>
      <c r="X29" s="60">
        <f>(X27-$X9)/$X9</f>
        <v>2.3786982248520432E-2</v>
      </c>
      <c r="Y29" s="60">
        <f>(Y27-$X9)/$X9</f>
        <v>9.4521696252465606E-2</v>
      </c>
      <c r="Z29" s="60">
        <f>(Z27-$X9)/$X9</f>
        <v>3.9526627218934948E-2</v>
      </c>
      <c r="AA29" s="60">
        <f>(AA27-$X9)/$X9</f>
        <v>1.8343195266271647E-2</v>
      </c>
      <c r="AB29" s="61">
        <f>(AB27-$X9)/$X9</f>
        <v>1.8343195266271647E-2</v>
      </c>
      <c r="AD29" s="27" t="s">
        <v>61</v>
      </c>
      <c r="AE29" s="60">
        <f>(AE27-$AE9)/$AE9</f>
        <v>6.8932833570289698E-3</v>
      </c>
      <c r="AF29" s="60">
        <f>(AF27-$AE9)/$AE9</f>
        <v>3.1252423419930099E-2</v>
      </c>
      <c r="AG29" s="60">
        <f>(AG27-$AE9)/$AE9</f>
        <v>1.0727672224376351E-2</v>
      </c>
      <c r="AH29" s="60">
        <f>(AH27-$AE9)/$AE9</f>
        <v>8.1685407780793681E-2</v>
      </c>
      <c r="AI29" s="61">
        <f>(AI27-$AE9)/$AE9</f>
        <v>8.1685407780793681E-2</v>
      </c>
      <c r="AK29" s="27" t="s">
        <v>61</v>
      </c>
      <c r="AL29" s="60">
        <f>(AL27-$AL9)/$AL9</f>
        <v>2.8135845314824003E-2</v>
      </c>
      <c r="AM29" s="60">
        <f>(AM27-$AL9)/$AL9</f>
        <v>9.5535173249600383E-2</v>
      </c>
      <c r="AN29" s="60">
        <f>(AN27-$AL9)/$AL9</f>
        <v>9.4034043959676281E-2</v>
      </c>
      <c r="AO29" s="60">
        <f>(AO27-$AL9)/$AL9</f>
        <v>0.15071888943976186</v>
      </c>
      <c r="AP29" s="61">
        <f>(AP27-$AL9)/$AL9</f>
        <v>0.15071888943976186</v>
      </c>
      <c r="AR29" s="27" t="s">
        <v>61</v>
      </c>
      <c r="AS29" s="60">
        <f>(AS27-$AS9)/$AS9</f>
        <v>1.7817817817817619E-2</v>
      </c>
      <c r="AT29" s="60">
        <f>(AT27-$AS9)/$AS9</f>
        <v>0.12525650650650674</v>
      </c>
      <c r="AU29" s="60">
        <f>(AU27-$AS9)/$AS9</f>
        <v>9.4106606606606802E-2</v>
      </c>
      <c r="AV29" s="60">
        <f>(AV27-$AS9)/$AS9</f>
        <v>9.609609609609597E-2</v>
      </c>
      <c r="AW29" s="61">
        <f>(AW27-$AS9)/$AS9</f>
        <v>9.609609609609597E-2</v>
      </c>
      <c r="AY29" s="27" t="s">
        <v>61</v>
      </c>
      <c r="AZ29" s="60">
        <f>(AZ27-$AZ9)/$AZ9</f>
        <v>4.4662544338989182E-2</v>
      </c>
      <c r="BA29" s="60">
        <f>(BA27-$AZ9)/$AZ9</f>
        <v>9.4995685936151972E-2</v>
      </c>
      <c r="BB29" s="60">
        <f>(BB27-$AZ9)/$AZ9</f>
        <v>5.1768766177739546E-2</v>
      </c>
      <c r="BC29" s="60">
        <f>(BC27-$AZ9)/$AZ9</f>
        <v>6.8018406672418597E-2</v>
      </c>
      <c r="BD29" s="61">
        <f>(BD27-$AZ9)/$AZ9</f>
        <v>6.8018406672418597E-2</v>
      </c>
    </row>
  </sheetData>
  <mergeCells count="8">
    <mergeCell ref="AD7:AI7"/>
    <mergeCell ref="AK7:AP7"/>
    <mergeCell ref="AR7:AW7"/>
    <mergeCell ref="AY7:BD7"/>
    <mergeCell ref="B7:G7"/>
    <mergeCell ref="I7:N7"/>
    <mergeCell ref="P7:U7"/>
    <mergeCell ref="W7:AB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D29"/>
  <sheetViews>
    <sheetView zoomScale="85" zoomScaleNormal="85" workbookViewId="0">
      <selection activeCell="AL33" sqref="AL33:AY35"/>
    </sheetView>
  </sheetViews>
  <sheetFormatPr defaultRowHeight="15" x14ac:dyDescent="0.25"/>
  <cols>
    <col min="1" max="1" width="0.85546875" customWidth="1"/>
    <col min="2" max="2" width="22.42578125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4" width="7.42578125" bestFit="1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1" max="32" width="10.140625" bestFit="1" customWidth="1"/>
    <col min="36" max="36" width="0.85546875" customWidth="1"/>
    <col min="37" max="37" width="22.42578125" customWidth="1"/>
    <col min="38" max="38" width="10" bestFit="1" customWidth="1"/>
    <col min="39" max="39" width="10.140625" bestFit="1" customWidth="1"/>
    <col min="43" max="43" width="0.85546875" customWidth="1"/>
    <col min="44" max="44" width="22.42578125" customWidth="1"/>
    <col min="45" max="46" width="10.140625" bestFit="1" customWidth="1"/>
    <col min="50" max="50" width="0.85546875" customWidth="1"/>
    <col min="51" max="51" width="22.42578125" customWidth="1"/>
    <col min="52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56" x14ac:dyDescent="0.25">
      <c r="B1" s="1" t="s">
        <v>79</v>
      </c>
    </row>
    <row r="2" spans="2:56" x14ac:dyDescent="0.25">
      <c r="B2" s="1" t="s">
        <v>0</v>
      </c>
    </row>
    <row r="4" spans="2:56" x14ac:dyDescent="0.25">
      <c r="B4" s="1" t="s">
        <v>1</v>
      </c>
      <c r="C4" t="s">
        <v>2</v>
      </c>
    </row>
    <row r="5" spans="2:56" ht="14.45" customHeight="1" x14ac:dyDescent="0.25">
      <c r="B5" s="1" t="s">
        <v>3</v>
      </c>
      <c r="C5" t="s">
        <v>6</v>
      </c>
    </row>
    <row r="6" spans="2:56" ht="29.45" customHeight="1" x14ac:dyDescent="0.25">
      <c r="B6" s="1" t="s">
        <v>5</v>
      </c>
      <c r="C6" t="s">
        <v>65</v>
      </c>
    </row>
    <row r="7" spans="2:56" ht="15.75" x14ac:dyDescent="0.25">
      <c r="B7" s="73" t="str">
        <f>'Rev Req''t_Base'!H2</f>
        <v>Arden Cordova</v>
      </c>
      <c r="C7" s="73"/>
      <c r="D7" s="73"/>
      <c r="E7" s="73"/>
      <c r="F7" s="73"/>
      <c r="G7" s="73"/>
      <c r="I7" s="73" t="str">
        <f>'Rev Req''t_Base'!O2</f>
        <v>Bay Point</v>
      </c>
      <c r="J7" s="73"/>
      <c r="K7" s="73"/>
      <c r="L7" s="73"/>
      <c r="M7" s="73"/>
      <c r="N7" s="73"/>
      <c r="P7" s="73" t="str">
        <f>'Rev Req''t_Base'!V2</f>
        <v>Clearlake</v>
      </c>
      <c r="Q7" s="73"/>
      <c r="R7" s="73"/>
      <c r="S7" s="73"/>
      <c r="T7" s="73"/>
      <c r="U7" s="73"/>
      <c r="W7" s="73" t="str">
        <f>'Rev Req''t_Base'!AC2</f>
        <v>Los Osos</v>
      </c>
      <c r="X7" s="73"/>
      <c r="Y7" s="73"/>
      <c r="Z7" s="73"/>
      <c r="AA7" s="73"/>
      <c r="AB7" s="73"/>
      <c r="AD7" s="73" t="str">
        <f>'Rev Req''t_Base'!AJ2</f>
        <v>Santa Maria</v>
      </c>
      <c r="AE7" s="73"/>
      <c r="AF7" s="73"/>
      <c r="AG7" s="73"/>
      <c r="AH7" s="73"/>
      <c r="AI7" s="73"/>
      <c r="AK7" s="73" t="str">
        <f>'Rev Req''t_Base'!AQ2</f>
        <v>Simi Valley</v>
      </c>
      <c r="AL7" s="73"/>
      <c r="AM7" s="73"/>
      <c r="AN7" s="73"/>
      <c r="AO7" s="73"/>
      <c r="AP7" s="73"/>
      <c r="AR7" s="73" t="str">
        <f>'Rev Req''t_Base'!AX2</f>
        <v>Region 2</v>
      </c>
      <c r="AS7" s="73"/>
      <c r="AT7" s="73"/>
      <c r="AU7" s="73"/>
      <c r="AV7" s="73"/>
      <c r="AW7" s="73"/>
      <c r="AY7" s="73" t="str">
        <f>'Rev Req''t_Base'!BE2</f>
        <v>Region 3</v>
      </c>
      <c r="AZ7" s="73"/>
      <c r="BA7" s="73"/>
      <c r="BB7" s="73"/>
      <c r="BC7" s="73"/>
      <c r="BD7" s="73"/>
    </row>
    <row r="8" spans="2:56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</row>
    <row r="9" spans="2:56" x14ac:dyDescent="0.25">
      <c r="B9" s="67" t="s">
        <v>63</v>
      </c>
      <c r="C9" s="15">
        <f>C14</f>
        <v>35.549999999999997</v>
      </c>
      <c r="D9" s="15">
        <f>C9*12</f>
        <v>426.59999999999997</v>
      </c>
      <c r="I9" s="4" t="s">
        <v>63</v>
      </c>
      <c r="J9" s="15">
        <f>J14</f>
        <v>72.27</v>
      </c>
      <c r="K9" s="15">
        <f>J9*12</f>
        <v>867.24</v>
      </c>
      <c r="P9" s="4" t="s">
        <v>63</v>
      </c>
      <c r="Q9" s="15">
        <f>Q14</f>
        <v>132.93999999999997</v>
      </c>
      <c r="R9" s="15">
        <f>Q9*12</f>
        <v>1595.2799999999997</v>
      </c>
      <c r="W9" s="4" t="s">
        <v>63</v>
      </c>
      <c r="X9" s="15">
        <f>X14</f>
        <v>132.66</v>
      </c>
      <c r="Y9" s="15">
        <f>X9*12</f>
        <v>1591.92</v>
      </c>
      <c r="AD9" s="4" t="s">
        <v>63</v>
      </c>
      <c r="AE9" s="15">
        <f>AE14</f>
        <v>51.519999999999996</v>
      </c>
      <c r="AF9" s="15">
        <f>AE9*12</f>
        <v>618.24</v>
      </c>
      <c r="AK9" s="4" t="s">
        <v>63</v>
      </c>
      <c r="AL9" s="15">
        <f>AL14</f>
        <v>53.5</v>
      </c>
      <c r="AM9" s="15">
        <f>AL9*12</f>
        <v>642</v>
      </c>
      <c r="AR9" s="4" t="s">
        <v>63</v>
      </c>
      <c r="AS9" s="15">
        <f>AS14</f>
        <v>64.2</v>
      </c>
      <c r="AT9" s="15">
        <f>AS9*12</f>
        <v>770.40000000000009</v>
      </c>
      <c r="AY9" s="4" t="s">
        <v>63</v>
      </c>
      <c r="AZ9" s="15">
        <f>AZ14</f>
        <v>54.720000000000006</v>
      </c>
      <c r="BA9" s="15">
        <f>AZ9*12</f>
        <v>656.6400000000001</v>
      </c>
    </row>
    <row r="10" spans="2:56" ht="15.75" thickBot="1" x14ac:dyDescent="0.3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  <c r="I10" s="1" t="s">
        <v>9</v>
      </c>
      <c r="J10" s="14">
        <v>6</v>
      </c>
      <c r="K10" s="14">
        <v>6</v>
      </c>
      <c r="L10" s="14">
        <v>6</v>
      </c>
      <c r="M10" s="14">
        <v>6</v>
      </c>
      <c r="N10" s="14">
        <v>6</v>
      </c>
      <c r="P10" s="1" t="s">
        <v>9</v>
      </c>
      <c r="Q10" s="14">
        <v>6</v>
      </c>
      <c r="R10" s="14">
        <v>6</v>
      </c>
      <c r="S10" s="14">
        <v>6</v>
      </c>
      <c r="T10" s="14">
        <v>6</v>
      </c>
      <c r="U10" s="14">
        <v>6</v>
      </c>
      <c r="W10" s="1" t="s">
        <v>9</v>
      </c>
      <c r="X10" s="14">
        <v>6</v>
      </c>
      <c r="Y10" s="14">
        <v>6</v>
      </c>
      <c r="Z10" s="14">
        <v>6</v>
      </c>
      <c r="AA10" s="14">
        <v>6</v>
      </c>
      <c r="AB10" s="14">
        <v>6</v>
      </c>
      <c r="AD10" s="1" t="s">
        <v>9</v>
      </c>
      <c r="AE10" s="14">
        <v>6</v>
      </c>
      <c r="AF10" s="14">
        <v>6</v>
      </c>
      <c r="AG10" s="14">
        <v>6</v>
      </c>
      <c r="AH10" s="14">
        <v>6</v>
      </c>
      <c r="AI10" s="14">
        <v>6</v>
      </c>
      <c r="AK10" s="1" t="s">
        <v>9</v>
      </c>
      <c r="AL10" s="14">
        <v>6</v>
      </c>
      <c r="AM10" s="14">
        <v>6</v>
      </c>
      <c r="AN10" s="14">
        <v>6</v>
      </c>
      <c r="AO10" s="14">
        <v>6</v>
      </c>
      <c r="AP10" s="14">
        <v>6</v>
      </c>
      <c r="AR10" s="1" t="s">
        <v>9</v>
      </c>
      <c r="AS10" s="14">
        <v>6</v>
      </c>
      <c r="AT10" s="14">
        <v>6</v>
      </c>
      <c r="AU10" s="14">
        <v>6</v>
      </c>
      <c r="AV10" s="14">
        <v>6</v>
      </c>
      <c r="AW10" s="14">
        <v>6</v>
      </c>
      <c r="AY10" s="1" t="s">
        <v>9</v>
      </c>
      <c r="AZ10" s="14">
        <v>6</v>
      </c>
      <c r="BA10" s="14">
        <v>6</v>
      </c>
      <c r="BB10" s="14">
        <v>6</v>
      </c>
      <c r="BC10" s="14">
        <v>6</v>
      </c>
      <c r="BD10" s="14">
        <v>6</v>
      </c>
    </row>
    <row r="11" spans="2:56" ht="14.45" customHeight="1" x14ac:dyDescent="0.25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</row>
    <row r="12" spans="2:56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</row>
    <row r="13" spans="2:56" x14ac:dyDescent="0.25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</row>
    <row r="14" spans="2:56" x14ac:dyDescent="0.25">
      <c r="B14" s="12" t="s">
        <v>12</v>
      </c>
      <c r="C14" s="15">
        <v>35.549999999999997</v>
      </c>
      <c r="D14" s="15">
        <v>39.56</v>
      </c>
      <c r="E14" s="15">
        <v>42.88</v>
      </c>
      <c r="F14" s="15">
        <v>44.61</v>
      </c>
      <c r="G14" s="18">
        <v>44.61</v>
      </c>
      <c r="I14" s="12" t="s">
        <v>12</v>
      </c>
      <c r="J14" s="15">
        <v>72.27</v>
      </c>
      <c r="K14" s="15">
        <v>78.100000000000009</v>
      </c>
      <c r="L14" s="15">
        <v>82.37</v>
      </c>
      <c r="M14" s="15">
        <v>81.809999999999988</v>
      </c>
      <c r="N14" s="18">
        <v>81.809999999999988</v>
      </c>
      <c r="P14" s="12" t="s">
        <v>12</v>
      </c>
      <c r="Q14" s="15">
        <v>132.93999999999997</v>
      </c>
      <c r="R14" s="15">
        <v>131.42999999999998</v>
      </c>
      <c r="S14" s="15">
        <v>132.69000000000003</v>
      </c>
      <c r="T14" s="15">
        <v>125.25</v>
      </c>
      <c r="U14" s="18">
        <v>125.25</v>
      </c>
      <c r="W14" s="12" t="s">
        <v>12</v>
      </c>
      <c r="X14" s="15">
        <v>132.66</v>
      </c>
      <c r="Y14" s="15">
        <v>148.35</v>
      </c>
      <c r="Z14" s="15">
        <v>141.35</v>
      </c>
      <c r="AA14" s="15">
        <v>134.11000000000001</v>
      </c>
      <c r="AB14" s="18">
        <v>134.11000000000001</v>
      </c>
      <c r="AD14" s="12" t="s">
        <v>12</v>
      </c>
      <c r="AE14" s="15">
        <v>51.519999999999996</v>
      </c>
      <c r="AF14" s="15">
        <v>62.56</v>
      </c>
      <c r="AG14" s="15">
        <v>64.64</v>
      </c>
      <c r="AH14" s="15">
        <v>68.38</v>
      </c>
      <c r="AI14" s="18">
        <v>68.38</v>
      </c>
      <c r="AK14" s="12" t="s">
        <v>12</v>
      </c>
      <c r="AL14" s="15">
        <v>53.5</v>
      </c>
      <c r="AM14" s="15">
        <v>62.9</v>
      </c>
      <c r="AN14" s="15">
        <v>65.759999999999991</v>
      </c>
      <c r="AO14" s="15">
        <v>68.459999999999994</v>
      </c>
      <c r="AP14" s="18">
        <v>68.459999999999994</v>
      </c>
      <c r="AR14" s="12" t="s">
        <v>12</v>
      </c>
      <c r="AS14" s="15">
        <v>64.2</v>
      </c>
      <c r="AT14" s="15">
        <v>71.680000000000007</v>
      </c>
      <c r="AU14" s="15">
        <v>73.680000000000007</v>
      </c>
      <c r="AV14" s="15">
        <v>73.52</v>
      </c>
      <c r="AW14" s="18">
        <v>73.52</v>
      </c>
      <c r="AY14" s="12" t="s">
        <v>12</v>
      </c>
      <c r="AZ14" s="15">
        <v>54.720000000000006</v>
      </c>
      <c r="BA14" s="15">
        <v>64.56</v>
      </c>
      <c r="BB14" s="15">
        <v>65.97</v>
      </c>
      <c r="BC14" s="15">
        <v>66.8</v>
      </c>
      <c r="BD14" s="18">
        <v>66.8</v>
      </c>
    </row>
    <row r="15" spans="2:56" x14ac:dyDescent="0.25">
      <c r="B15" s="12" t="s">
        <v>13</v>
      </c>
      <c r="C15" s="15">
        <v>35.54</v>
      </c>
      <c r="D15" s="15">
        <v>43.44</v>
      </c>
      <c r="E15" s="15">
        <v>42.88</v>
      </c>
      <c r="F15" s="15">
        <v>44.61</v>
      </c>
      <c r="G15" s="18">
        <v>44.61</v>
      </c>
      <c r="I15" s="12" t="s">
        <v>13</v>
      </c>
      <c r="J15" s="15">
        <v>72.260000000000005</v>
      </c>
      <c r="K15" s="15">
        <v>81.240000000000009</v>
      </c>
      <c r="L15" s="15">
        <v>82.37</v>
      </c>
      <c r="M15" s="15">
        <v>81.809999999999988</v>
      </c>
      <c r="N15" s="18">
        <v>81.809999999999988</v>
      </c>
      <c r="P15" s="12" t="s">
        <v>13</v>
      </c>
      <c r="Q15" s="15">
        <v>132.92999999999998</v>
      </c>
      <c r="R15" s="15">
        <v>134.69999999999999</v>
      </c>
      <c r="S15" s="15">
        <v>132.69000000000003</v>
      </c>
      <c r="T15" s="15">
        <v>125.25</v>
      </c>
      <c r="U15" s="18">
        <v>125.25</v>
      </c>
      <c r="W15" s="12" t="s">
        <v>13</v>
      </c>
      <c r="X15" s="15">
        <v>126.88</v>
      </c>
      <c r="Y15" s="15">
        <v>139.79</v>
      </c>
      <c r="Z15" s="15">
        <v>138.05000000000001</v>
      </c>
      <c r="AA15" s="15">
        <v>134.11000000000001</v>
      </c>
      <c r="AB15" s="18">
        <v>134.11000000000001</v>
      </c>
      <c r="AD15" s="12" t="s">
        <v>13</v>
      </c>
      <c r="AE15" s="15">
        <v>51.51</v>
      </c>
      <c r="AF15" s="15">
        <v>64.97999999999999</v>
      </c>
      <c r="AG15" s="15">
        <v>64.64</v>
      </c>
      <c r="AH15" s="15">
        <v>68.38</v>
      </c>
      <c r="AI15" s="18">
        <v>68.38</v>
      </c>
      <c r="AK15" s="12" t="s">
        <v>13</v>
      </c>
      <c r="AL15" s="15">
        <v>53.489999999999995</v>
      </c>
      <c r="AM15" s="15">
        <v>65.72999999999999</v>
      </c>
      <c r="AN15" s="15">
        <v>65.759999999999991</v>
      </c>
      <c r="AO15" s="15">
        <v>68.459999999999994</v>
      </c>
      <c r="AP15" s="18">
        <v>68.459999999999994</v>
      </c>
      <c r="AR15" s="12" t="s">
        <v>13</v>
      </c>
      <c r="AS15" s="15">
        <v>64.19</v>
      </c>
      <c r="AT15" s="15">
        <v>74.58</v>
      </c>
      <c r="AU15" s="15">
        <v>73.680000000000007</v>
      </c>
      <c r="AV15" s="15">
        <v>73.52</v>
      </c>
      <c r="AW15" s="18">
        <v>73.52</v>
      </c>
      <c r="AY15" s="12" t="s">
        <v>13</v>
      </c>
      <c r="AZ15" s="15">
        <v>54.71</v>
      </c>
      <c r="BA15" s="15">
        <v>67.3</v>
      </c>
      <c r="BB15" s="15">
        <v>65.97</v>
      </c>
      <c r="BC15" s="15">
        <v>66.8</v>
      </c>
      <c r="BD15" s="18">
        <v>66.8</v>
      </c>
    </row>
    <row r="16" spans="2:56" x14ac:dyDescent="0.25">
      <c r="B16" s="12" t="s">
        <v>14</v>
      </c>
      <c r="C16" s="15">
        <v>35.229999999999997</v>
      </c>
      <c r="D16" s="15">
        <v>43.44</v>
      </c>
      <c r="E16" s="15">
        <v>42.88</v>
      </c>
      <c r="F16" s="15">
        <v>44.61</v>
      </c>
      <c r="G16" s="18">
        <v>44.61</v>
      </c>
      <c r="I16" s="12" t="s">
        <v>14</v>
      </c>
      <c r="J16" s="15">
        <v>72.260000000000005</v>
      </c>
      <c r="K16" s="15">
        <v>81.240000000000009</v>
      </c>
      <c r="L16" s="15">
        <v>82.37</v>
      </c>
      <c r="M16" s="15">
        <v>81.809999999999988</v>
      </c>
      <c r="N16" s="18">
        <v>81.809999999999988</v>
      </c>
      <c r="P16" s="12" t="s">
        <v>14</v>
      </c>
      <c r="Q16" s="15">
        <v>132.92999999999998</v>
      </c>
      <c r="R16" s="15">
        <v>134.69999999999999</v>
      </c>
      <c r="S16" s="15">
        <v>132.69000000000003</v>
      </c>
      <c r="T16" s="15">
        <v>125.25</v>
      </c>
      <c r="U16" s="18">
        <v>125.25</v>
      </c>
      <c r="W16" s="12" t="s">
        <v>14</v>
      </c>
      <c r="X16" s="15">
        <v>126.88</v>
      </c>
      <c r="Y16" s="15">
        <v>139.79</v>
      </c>
      <c r="Z16" s="15">
        <v>138.05000000000001</v>
      </c>
      <c r="AA16" s="15">
        <v>134.11000000000001</v>
      </c>
      <c r="AB16" s="18">
        <v>134.11000000000001</v>
      </c>
      <c r="AD16" s="12" t="s">
        <v>14</v>
      </c>
      <c r="AE16" s="15">
        <v>51.51</v>
      </c>
      <c r="AF16" s="15">
        <v>64.97999999999999</v>
      </c>
      <c r="AG16" s="15">
        <v>64.64</v>
      </c>
      <c r="AH16" s="15">
        <v>68.38</v>
      </c>
      <c r="AI16" s="18">
        <v>68.38</v>
      </c>
      <c r="AK16" s="12" t="s">
        <v>14</v>
      </c>
      <c r="AL16" s="15">
        <v>53.489999999999995</v>
      </c>
      <c r="AM16" s="15">
        <v>65.72999999999999</v>
      </c>
      <c r="AN16" s="15">
        <v>65.759999999999991</v>
      </c>
      <c r="AO16" s="15">
        <v>68.459999999999994</v>
      </c>
      <c r="AP16" s="18">
        <v>68.459999999999994</v>
      </c>
      <c r="AR16" s="12" t="s">
        <v>14</v>
      </c>
      <c r="AS16" s="15">
        <v>64.19</v>
      </c>
      <c r="AT16" s="15">
        <v>74.58</v>
      </c>
      <c r="AU16" s="15">
        <v>73.680000000000007</v>
      </c>
      <c r="AV16" s="15">
        <v>73.52</v>
      </c>
      <c r="AW16" s="18">
        <v>73.52</v>
      </c>
      <c r="AY16" s="12" t="s">
        <v>14</v>
      </c>
      <c r="AZ16" s="15">
        <v>54.71</v>
      </c>
      <c r="BA16" s="15">
        <v>67.3</v>
      </c>
      <c r="BB16" s="15">
        <v>65.97</v>
      </c>
      <c r="BC16" s="15">
        <v>66.8</v>
      </c>
      <c r="BD16" s="18">
        <v>66.8</v>
      </c>
    </row>
    <row r="17" spans="2:56" x14ac:dyDescent="0.25">
      <c r="B17" s="12" t="s">
        <v>15</v>
      </c>
      <c r="C17" s="15">
        <v>35.229999999999997</v>
      </c>
      <c r="D17" s="15">
        <v>43.44</v>
      </c>
      <c r="E17" s="15">
        <v>42.88</v>
      </c>
      <c r="F17" s="15">
        <v>44.61</v>
      </c>
      <c r="G17" s="18">
        <v>44.61</v>
      </c>
      <c r="I17" s="12" t="s">
        <v>15</v>
      </c>
      <c r="J17" s="15">
        <v>72.260000000000005</v>
      </c>
      <c r="K17" s="15">
        <v>81.240000000000009</v>
      </c>
      <c r="L17" s="15">
        <v>82.37</v>
      </c>
      <c r="M17" s="15">
        <v>81.809999999999988</v>
      </c>
      <c r="N17" s="18">
        <v>81.809999999999988</v>
      </c>
      <c r="P17" s="12" t="s">
        <v>15</v>
      </c>
      <c r="Q17" s="15">
        <v>132.92999999999998</v>
      </c>
      <c r="R17" s="15">
        <v>134.69999999999999</v>
      </c>
      <c r="S17" s="15">
        <v>132.69000000000003</v>
      </c>
      <c r="T17" s="15">
        <v>125.25</v>
      </c>
      <c r="U17" s="18">
        <v>125.25</v>
      </c>
      <c r="W17" s="12" t="s">
        <v>15</v>
      </c>
      <c r="X17" s="15">
        <v>126.88</v>
      </c>
      <c r="Y17" s="15">
        <v>139.79</v>
      </c>
      <c r="Z17" s="15">
        <v>138.05000000000001</v>
      </c>
      <c r="AA17" s="15">
        <v>134.11000000000001</v>
      </c>
      <c r="AB17" s="18">
        <v>134.11000000000001</v>
      </c>
      <c r="AD17" s="12" t="s">
        <v>15</v>
      </c>
      <c r="AE17" s="15">
        <v>51.51</v>
      </c>
      <c r="AF17" s="15">
        <v>64.97999999999999</v>
      </c>
      <c r="AG17" s="15">
        <v>64.64</v>
      </c>
      <c r="AH17" s="15">
        <v>68.38</v>
      </c>
      <c r="AI17" s="18">
        <v>68.38</v>
      </c>
      <c r="AK17" s="12" t="s">
        <v>15</v>
      </c>
      <c r="AL17" s="15">
        <v>53.489999999999995</v>
      </c>
      <c r="AM17" s="15">
        <v>65.72999999999999</v>
      </c>
      <c r="AN17" s="15">
        <v>65.759999999999991</v>
      </c>
      <c r="AO17" s="15">
        <v>68.459999999999994</v>
      </c>
      <c r="AP17" s="18">
        <v>68.459999999999994</v>
      </c>
      <c r="AR17" s="12" t="s">
        <v>15</v>
      </c>
      <c r="AS17" s="15">
        <v>64.19</v>
      </c>
      <c r="AT17" s="15">
        <v>74.58</v>
      </c>
      <c r="AU17" s="15">
        <v>73.680000000000007</v>
      </c>
      <c r="AV17" s="15">
        <v>73.52</v>
      </c>
      <c r="AW17" s="18">
        <v>73.52</v>
      </c>
      <c r="AY17" s="12" t="s">
        <v>15</v>
      </c>
      <c r="AZ17" s="15">
        <v>54.71</v>
      </c>
      <c r="BA17" s="15">
        <v>67.3</v>
      </c>
      <c r="BB17" s="15">
        <v>65.97</v>
      </c>
      <c r="BC17" s="15">
        <v>66.8</v>
      </c>
      <c r="BD17" s="18">
        <v>66.8</v>
      </c>
    </row>
    <row r="18" spans="2:56" x14ac:dyDescent="0.25">
      <c r="B18" s="12" t="s">
        <v>16</v>
      </c>
      <c r="C18" s="15">
        <v>35.569999999999993</v>
      </c>
      <c r="D18" s="15">
        <v>43.44</v>
      </c>
      <c r="E18" s="15">
        <v>42.88</v>
      </c>
      <c r="F18" s="15">
        <v>44.61</v>
      </c>
      <c r="G18" s="18">
        <v>44.61</v>
      </c>
      <c r="I18" s="12" t="s">
        <v>16</v>
      </c>
      <c r="J18" s="15">
        <v>73.460000000000008</v>
      </c>
      <c r="K18" s="15">
        <v>80.040000000000006</v>
      </c>
      <c r="L18" s="15">
        <v>82.37</v>
      </c>
      <c r="M18" s="15">
        <v>81.809999999999988</v>
      </c>
      <c r="N18" s="18">
        <v>81.809999999999988</v>
      </c>
      <c r="P18" s="12" t="s">
        <v>16</v>
      </c>
      <c r="Q18" s="15">
        <v>132.92999999999998</v>
      </c>
      <c r="R18" s="15">
        <v>134.69999999999999</v>
      </c>
      <c r="S18" s="15">
        <v>132.69000000000003</v>
      </c>
      <c r="T18" s="15">
        <v>125.25</v>
      </c>
      <c r="U18" s="18">
        <v>125.25</v>
      </c>
      <c r="W18" s="12" t="s">
        <v>16</v>
      </c>
      <c r="X18" s="15">
        <v>131.99999999999997</v>
      </c>
      <c r="Y18" s="15">
        <v>139.79</v>
      </c>
      <c r="Z18" s="15">
        <v>138.05000000000001</v>
      </c>
      <c r="AA18" s="15">
        <v>134.11000000000001</v>
      </c>
      <c r="AB18" s="18">
        <v>134.11000000000001</v>
      </c>
      <c r="AD18" s="12" t="s">
        <v>16</v>
      </c>
      <c r="AE18" s="15">
        <v>53.55</v>
      </c>
      <c r="AF18" s="15">
        <v>64.97999999999999</v>
      </c>
      <c r="AG18" s="15">
        <v>64.64</v>
      </c>
      <c r="AH18" s="15">
        <v>68.38</v>
      </c>
      <c r="AI18" s="18">
        <v>68.38</v>
      </c>
      <c r="AK18" s="12" t="s">
        <v>16</v>
      </c>
      <c r="AL18" s="15">
        <v>55.65</v>
      </c>
      <c r="AM18" s="15">
        <v>65.72999999999999</v>
      </c>
      <c r="AN18" s="15">
        <v>65.759999999999991</v>
      </c>
      <c r="AO18" s="15">
        <v>68.459999999999994</v>
      </c>
      <c r="AP18" s="18">
        <v>68.459999999999994</v>
      </c>
      <c r="AR18" s="12" t="s">
        <v>16</v>
      </c>
      <c r="AS18" s="15">
        <v>65.040000000000006</v>
      </c>
      <c r="AT18" s="15">
        <v>74.58</v>
      </c>
      <c r="AU18" s="15">
        <v>73.680000000000007</v>
      </c>
      <c r="AV18" s="15">
        <v>73.52</v>
      </c>
      <c r="AW18" s="18">
        <v>73.52</v>
      </c>
      <c r="AY18" s="12" t="s">
        <v>16</v>
      </c>
      <c r="AZ18" s="15">
        <v>57.64</v>
      </c>
      <c r="BA18" s="15">
        <v>67.3</v>
      </c>
      <c r="BB18" s="15">
        <v>65.97</v>
      </c>
      <c r="BC18" s="15">
        <v>66.8</v>
      </c>
      <c r="BD18" s="18">
        <v>66.8</v>
      </c>
    </row>
    <row r="19" spans="2:56" x14ac:dyDescent="0.25">
      <c r="B19" s="12" t="s">
        <v>17</v>
      </c>
      <c r="C19" s="15">
        <v>35.569999999999993</v>
      </c>
      <c r="D19" s="15">
        <v>43.44</v>
      </c>
      <c r="E19" s="15">
        <v>42.88</v>
      </c>
      <c r="F19" s="15">
        <v>44.61</v>
      </c>
      <c r="G19" s="18">
        <v>44.61</v>
      </c>
      <c r="I19" s="12" t="s">
        <v>17</v>
      </c>
      <c r="J19" s="15">
        <v>73.460000000000008</v>
      </c>
      <c r="K19" s="15">
        <v>80.040000000000006</v>
      </c>
      <c r="L19" s="15">
        <v>82.37</v>
      </c>
      <c r="M19" s="15">
        <v>81.809999999999988</v>
      </c>
      <c r="N19" s="18">
        <v>81.809999999999988</v>
      </c>
      <c r="P19" s="12" t="s">
        <v>17</v>
      </c>
      <c r="Q19" s="15">
        <v>132.92999999999998</v>
      </c>
      <c r="R19" s="15">
        <v>134.69999999999999</v>
      </c>
      <c r="S19" s="15">
        <v>132.69000000000003</v>
      </c>
      <c r="T19" s="15">
        <v>125.25</v>
      </c>
      <c r="U19" s="18">
        <v>125.25</v>
      </c>
      <c r="W19" s="12" t="s">
        <v>17</v>
      </c>
      <c r="X19" s="15">
        <v>131.99999999999997</v>
      </c>
      <c r="Y19" s="15">
        <v>139.79</v>
      </c>
      <c r="Z19" s="15">
        <v>138.05000000000001</v>
      </c>
      <c r="AA19" s="15">
        <v>134.11000000000001</v>
      </c>
      <c r="AB19" s="18">
        <v>134.11000000000001</v>
      </c>
      <c r="AD19" s="12" t="s">
        <v>17</v>
      </c>
      <c r="AE19" s="15">
        <v>53.55</v>
      </c>
      <c r="AF19" s="15">
        <v>64.97999999999999</v>
      </c>
      <c r="AG19" s="15">
        <v>64.64</v>
      </c>
      <c r="AH19" s="15">
        <v>68.38</v>
      </c>
      <c r="AI19" s="18">
        <v>68.38</v>
      </c>
      <c r="AK19" s="12" t="s">
        <v>17</v>
      </c>
      <c r="AL19" s="15">
        <v>55.65</v>
      </c>
      <c r="AM19" s="15">
        <v>65.72999999999999</v>
      </c>
      <c r="AN19" s="15">
        <v>65.759999999999991</v>
      </c>
      <c r="AO19" s="15">
        <v>68.459999999999994</v>
      </c>
      <c r="AP19" s="18">
        <v>68.459999999999994</v>
      </c>
      <c r="AR19" s="12" t="s">
        <v>17</v>
      </c>
      <c r="AS19" s="15">
        <v>65.040000000000006</v>
      </c>
      <c r="AT19" s="15">
        <v>74.58</v>
      </c>
      <c r="AU19" s="15">
        <v>73.680000000000007</v>
      </c>
      <c r="AV19" s="15">
        <v>73.52</v>
      </c>
      <c r="AW19" s="18">
        <v>73.52</v>
      </c>
      <c r="AY19" s="12" t="s">
        <v>17</v>
      </c>
      <c r="AZ19" s="15">
        <v>57.64</v>
      </c>
      <c r="BA19" s="15">
        <v>67.3</v>
      </c>
      <c r="BB19" s="15">
        <v>65.97</v>
      </c>
      <c r="BC19" s="15">
        <v>66.8</v>
      </c>
      <c r="BD19" s="18">
        <v>66.8</v>
      </c>
    </row>
    <row r="20" spans="2:56" x14ac:dyDescent="0.25">
      <c r="B20" s="12" t="s">
        <v>18</v>
      </c>
      <c r="C20" s="15">
        <v>35.569999999999993</v>
      </c>
      <c r="D20" s="15">
        <v>43.44</v>
      </c>
      <c r="E20" s="15">
        <v>42.88</v>
      </c>
      <c r="F20" s="15">
        <v>44.61</v>
      </c>
      <c r="G20" s="18">
        <v>44.61</v>
      </c>
      <c r="I20" s="12" t="s">
        <v>18</v>
      </c>
      <c r="J20" s="15">
        <v>75.33</v>
      </c>
      <c r="K20" s="15">
        <v>80.040000000000006</v>
      </c>
      <c r="L20" s="15">
        <v>82.37</v>
      </c>
      <c r="M20" s="15">
        <v>81.809999999999988</v>
      </c>
      <c r="N20" s="18">
        <v>81.809999999999988</v>
      </c>
      <c r="P20" s="12" t="s">
        <v>18</v>
      </c>
      <c r="Q20" s="15">
        <v>132.85</v>
      </c>
      <c r="R20" s="15">
        <v>134.69999999999999</v>
      </c>
      <c r="S20" s="15">
        <v>132.69000000000003</v>
      </c>
      <c r="T20" s="15">
        <v>125.25</v>
      </c>
      <c r="U20" s="18">
        <v>125.25</v>
      </c>
      <c r="W20" s="12" t="s">
        <v>18</v>
      </c>
      <c r="X20" s="15">
        <v>131.91</v>
      </c>
      <c r="Y20" s="15">
        <v>139.79</v>
      </c>
      <c r="Z20" s="15">
        <v>138.05000000000001</v>
      </c>
      <c r="AA20" s="15">
        <v>134.11000000000001</v>
      </c>
      <c r="AB20" s="18">
        <v>134.11000000000001</v>
      </c>
      <c r="AD20" s="12" t="s">
        <v>18</v>
      </c>
      <c r="AE20" s="15">
        <v>52.58</v>
      </c>
      <c r="AF20" s="15">
        <v>64.97999999999999</v>
      </c>
      <c r="AG20" s="15">
        <v>64.64</v>
      </c>
      <c r="AH20" s="15">
        <v>68.38</v>
      </c>
      <c r="AI20" s="18">
        <v>68.38</v>
      </c>
      <c r="AK20" s="12" t="s">
        <v>18</v>
      </c>
      <c r="AL20" s="15">
        <v>55.629999999999995</v>
      </c>
      <c r="AM20" s="15">
        <v>65.72999999999999</v>
      </c>
      <c r="AN20" s="15">
        <v>65.759999999999991</v>
      </c>
      <c r="AO20" s="15">
        <v>68.459999999999994</v>
      </c>
      <c r="AP20" s="18">
        <v>68.459999999999994</v>
      </c>
      <c r="AR20" s="12" t="s">
        <v>18</v>
      </c>
      <c r="AS20" s="15">
        <v>65.67</v>
      </c>
      <c r="AT20" s="15">
        <v>74.570000000000007</v>
      </c>
      <c r="AU20" s="15">
        <v>73.680000000000007</v>
      </c>
      <c r="AV20" s="15">
        <v>73.52</v>
      </c>
      <c r="AW20" s="18">
        <v>73.52</v>
      </c>
      <c r="AY20" s="12" t="s">
        <v>18</v>
      </c>
      <c r="AZ20" s="15">
        <v>57.6</v>
      </c>
      <c r="BA20" s="15">
        <v>67.3</v>
      </c>
      <c r="BB20" s="15">
        <v>65.97</v>
      </c>
      <c r="BC20" s="15">
        <v>66.8</v>
      </c>
      <c r="BD20" s="18">
        <v>66.8</v>
      </c>
    </row>
    <row r="21" spans="2:56" x14ac:dyDescent="0.25">
      <c r="B21" s="12" t="s">
        <v>19</v>
      </c>
      <c r="C21" s="15">
        <v>35.479999999999997</v>
      </c>
      <c r="D21" s="15">
        <v>43.44</v>
      </c>
      <c r="E21" s="15">
        <v>42.88</v>
      </c>
      <c r="F21" s="15">
        <v>44.61</v>
      </c>
      <c r="G21" s="18">
        <v>44.61</v>
      </c>
      <c r="I21" s="12" t="s">
        <v>19</v>
      </c>
      <c r="J21" s="15">
        <v>74.010000000000005</v>
      </c>
      <c r="K21" s="15">
        <v>80.040000000000006</v>
      </c>
      <c r="L21" s="15">
        <v>82.37</v>
      </c>
      <c r="M21" s="15">
        <v>81.809999999999988</v>
      </c>
      <c r="N21" s="18">
        <v>81.809999999999988</v>
      </c>
      <c r="P21" s="12" t="s">
        <v>19</v>
      </c>
      <c r="Q21" s="15">
        <v>132.35</v>
      </c>
      <c r="R21" s="15">
        <v>134.69999999999999</v>
      </c>
      <c r="S21" s="15">
        <v>132.69000000000003</v>
      </c>
      <c r="T21" s="15">
        <v>125.25</v>
      </c>
      <c r="U21" s="18">
        <v>125.25</v>
      </c>
      <c r="W21" s="12" t="s">
        <v>19</v>
      </c>
      <c r="X21" s="15">
        <v>129.66999999999999</v>
      </c>
      <c r="Y21" s="15">
        <v>137.33000000000001</v>
      </c>
      <c r="Z21" s="15">
        <v>134.75</v>
      </c>
      <c r="AA21" s="15">
        <v>134.11000000000001</v>
      </c>
      <c r="AB21" s="18">
        <v>134.11000000000001</v>
      </c>
      <c r="AD21" s="12" t="s">
        <v>19</v>
      </c>
      <c r="AE21" s="15">
        <v>52.58</v>
      </c>
      <c r="AF21" s="15">
        <v>64.97999999999999</v>
      </c>
      <c r="AG21" s="15">
        <v>64.64</v>
      </c>
      <c r="AH21" s="15">
        <v>68.38</v>
      </c>
      <c r="AI21" s="18">
        <v>68.38</v>
      </c>
      <c r="AK21" s="12" t="s">
        <v>19</v>
      </c>
      <c r="AL21" s="15">
        <v>55.32</v>
      </c>
      <c r="AM21" s="15">
        <v>65.72999999999999</v>
      </c>
      <c r="AN21" s="15">
        <v>65.759999999999991</v>
      </c>
      <c r="AO21" s="15">
        <v>68.459999999999994</v>
      </c>
      <c r="AP21" s="18">
        <v>68.459999999999994</v>
      </c>
      <c r="AR21" s="12" t="s">
        <v>19</v>
      </c>
      <c r="AS21" s="15">
        <v>65.58</v>
      </c>
      <c r="AT21" s="15">
        <v>74.570000000000007</v>
      </c>
      <c r="AU21" s="15">
        <v>73.680000000000007</v>
      </c>
      <c r="AV21" s="15">
        <v>73.52</v>
      </c>
      <c r="AW21" s="18">
        <v>73.52</v>
      </c>
      <c r="AY21" s="12" t="s">
        <v>19</v>
      </c>
      <c r="AZ21" s="15">
        <v>57.07</v>
      </c>
      <c r="BA21" s="15">
        <v>67.3</v>
      </c>
      <c r="BB21" s="15">
        <v>65.97</v>
      </c>
      <c r="BC21" s="15">
        <v>66.8</v>
      </c>
      <c r="BD21" s="18">
        <v>66.8</v>
      </c>
    </row>
    <row r="22" spans="2:56" x14ac:dyDescent="0.25">
      <c r="B22" s="12" t="s">
        <v>20</v>
      </c>
      <c r="C22" s="15">
        <v>35.479999999999997</v>
      </c>
      <c r="D22" s="15">
        <v>41.43</v>
      </c>
      <c r="E22" s="15">
        <v>42.88</v>
      </c>
      <c r="F22" s="15">
        <v>44.61</v>
      </c>
      <c r="G22" s="18">
        <v>44.61</v>
      </c>
      <c r="I22" s="12" t="s">
        <v>20</v>
      </c>
      <c r="J22" s="15">
        <v>74.010000000000005</v>
      </c>
      <c r="K22" s="15">
        <v>80.040000000000006</v>
      </c>
      <c r="L22" s="15">
        <v>82.37</v>
      </c>
      <c r="M22" s="15">
        <v>81.809999999999988</v>
      </c>
      <c r="N22" s="18">
        <v>81.809999999999988</v>
      </c>
      <c r="P22" s="12" t="s">
        <v>20</v>
      </c>
      <c r="Q22" s="15">
        <v>132.35</v>
      </c>
      <c r="R22" s="15">
        <v>134.69999999999999</v>
      </c>
      <c r="S22" s="15">
        <v>132.69000000000003</v>
      </c>
      <c r="T22" s="15">
        <v>125.25</v>
      </c>
      <c r="U22" s="18">
        <v>125.25</v>
      </c>
      <c r="W22" s="12" t="s">
        <v>20</v>
      </c>
      <c r="X22" s="15">
        <v>129.66999999999999</v>
      </c>
      <c r="Y22" s="15">
        <v>137.33000000000001</v>
      </c>
      <c r="Z22" s="15">
        <v>134.75</v>
      </c>
      <c r="AA22" s="15">
        <v>134.11000000000001</v>
      </c>
      <c r="AB22" s="18">
        <v>134.11000000000001</v>
      </c>
      <c r="AD22" s="12" t="s">
        <v>20</v>
      </c>
      <c r="AE22" s="15">
        <v>52.58</v>
      </c>
      <c r="AF22" s="15">
        <v>64.97999999999999</v>
      </c>
      <c r="AG22" s="15">
        <v>64.64</v>
      </c>
      <c r="AH22" s="15">
        <v>68.38</v>
      </c>
      <c r="AI22" s="18">
        <v>68.38</v>
      </c>
      <c r="AK22" s="12" t="s">
        <v>20</v>
      </c>
      <c r="AL22" s="15">
        <v>55.32</v>
      </c>
      <c r="AM22" s="15">
        <v>65.72999999999999</v>
      </c>
      <c r="AN22" s="15">
        <v>65.759999999999991</v>
      </c>
      <c r="AO22" s="15">
        <v>68.459999999999994</v>
      </c>
      <c r="AP22" s="18">
        <v>68.459999999999994</v>
      </c>
      <c r="AR22" s="12" t="s">
        <v>20</v>
      </c>
      <c r="AS22" s="15">
        <v>65.58</v>
      </c>
      <c r="AT22" s="15">
        <v>74.570000000000007</v>
      </c>
      <c r="AU22" s="15">
        <v>73.680000000000007</v>
      </c>
      <c r="AV22" s="15">
        <v>73.52</v>
      </c>
      <c r="AW22" s="18">
        <v>73.52</v>
      </c>
      <c r="AY22" s="12" t="s">
        <v>20</v>
      </c>
      <c r="AZ22" s="15">
        <v>57.07</v>
      </c>
      <c r="BA22" s="15">
        <v>67.3</v>
      </c>
      <c r="BB22" s="15">
        <v>65.97</v>
      </c>
      <c r="BC22" s="15">
        <v>66.8</v>
      </c>
      <c r="BD22" s="18">
        <v>66.8</v>
      </c>
    </row>
    <row r="23" spans="2:56" x14ac:dyDescent="0.25">
      <c r="B23" s="12" t="s">
        <v>21</v>
      </c>
      <c r="C23" s="15">
        <v>35.479999999999997</v>
      </c>
      <c r="D23" s="15">
        <v>41.43</v>
      </c>
      <c r="E23" s="15">
        <v>41.690000000000005</v>
      </c>
      <c r="F23" s="15">
        <v>44.61</v>
      </c>
      <c r="G23" s="18">
        <v>44.61</v>
      </c>
      <c r="I23" s="12" t="s">
        <v>21</v>
      </c>
      <c r="J23" s="15">
        <v>74.010000000000005</v>
      </c>
      <c r="K23" s="15">
        <v>80.040000000000006</v>
      </c>
      <c r="L23" s="15">
        <v>78.95</v>
      </c>
      <c r="M23" s="15">
        <v>81.809999999999988</v>
      </c>
      <c r="N23" s="18">
        <v>81.809999999999988</v>
      </c>
      <c r="P23" s="12" t="s">
        <v>21</v>
      </c>
      <c r="Q23" s="15">
        <v>132.35</v>
      </c>
      <c r="R23" s="15">
        <v>134.69999999999999</v>
      </c>
      <c r="S23" s="15">
        <v>125.25</v>
      </c>
      <c r="T23" s="15">
        <v>125.25</v>
      </c>
      <c r="U23" s="18">
        <v>125.25</v>
      </c>
      <c r="W23" s="12" t="s">
        <v>21</v>
      </c>
      <c r="X23" s="15">
        <v>129.66999999999999</v>
      </c>
      <c r="Y23" s="15">
        <v>137.33000000000001</v>
      </c>
      <c r="Z23" s="15">
        <v>127.51</v>
      </c>
      <c r="AA23" s="15">
        <v>134.11000000000001</v>
      </c>
      <c r="AB23" s="18">
        <v>134.11000000000001</v>
      </c>
      <c r="AD23" s="12" t="s">
        <v>21</v>
      </c>
      <c r="AE23" s="15">
        <v>51.32</v>
      </c>
      <c r="AF23" s="15">
        <v>64.97999999999999</v>
      </c>
      <c r="AG23" s="15">
        <v>64.64</v>
      </c>
      <c r="AH23" s="15">
        <v>68.38</v>
      </c>
      <c r="AI23" s="18">
        <v>68.38</v>
      </c>
      <c r="AK23" s="12" t="s">
        <v>21</v>
      </c>
      <c r="AL23" s="15">
        <v>54.26</v>
      </c>
      <c r="AM23" s="15">
        <v>65.72999999999999</v>
      </c>
      <c r="AN23" s="15">
        <v>65.759999999999991</v>
      </c>
      <c r="AO23" s="15">
        <v>68.459999999999994</v>
      </c>
      <c r="AP23" s="18">
        <v>68.459999999999994</v>
      </c>
      <c r="AR23" s="12" t="s">
        <v>21</v>
      </c>
      <c r="AS23" s="15">
        <v>65.58</v>
      </c>
      <c r="AT23" s="15">
        <v>74.570000000000007</v>
      </c>
      <c r="AU23" s="15">
        <v>70.820000000000007</v>
      </c>
      <c r="AV23" s="15">
        <v>73.52</v>
      </c>
      <c r="AW23" s="18">
        <v>73.52</v>
      </c>
      <c r="AY23" s="12" t="s">
        <v>21</v>
      </c>
      <c r="AZ23" s="15">
        <v>57.07</v>
      </c>
      <c r="BA23" s="15">
        <v>67.3</v>
      </c>
      <c r="BB23" s="15">
        <v>64.37</v>
      </c>
      <c r="BC23" s="15">
        <v>66.8</v>
      </c>
      <c r="BD23" s="18">
        <v>66.8</v>
      </c>
    </row>
    <row r="24" spans="2:56" x14ac:dyDescent="0.25">
      <c r="B24" s="12" t="s">
        <v>22</v>
      </c>
      <c r="C24" s="15">
        <v>35.479999999999997</v>
      </c>
      <c r="D24" s="15">
        <v>40.270000000000003</v>
      </c>
      <c r="E24" s="15">
        <v>41.690000000000005</v>
      </c>
      <c r="F24" s="15">
        <v>44.61</v>
      </c>
      <c r="G24" s="18">
        <v>44.61</v>
      </c>
      <c r="I24" s="12" t="s">
        <v>22</v>
      </c>
      <c r="J24" s="15">
        <v>74.010000000000005</v>
      </c>
      <c r="K24" s="15">
        <v>80.040000000000006</v>
      </c>
      <c r="L24" s="15">
        <v>78.95</v>
      </c>
      <c r="M24" s="15">
        <v>81.809999999999988</v>
      </c>
      <c r="N24" s="18">
        <v>81.809999999999988</v>
      </c>
      <c r="P24" s="12" t="s">
        <v>22</v>
      </c>
      <c r="Q24" s="15">
        <v>132.35</v>
      </c>
      <c r="R24" s="15">
        <v>134.69999999999999</v>
      </c>
      <c r="S24" s="15">
        <v>125.25</v>
      </c>
      <c r="T24" s="15">
        <v>125.25</v>
      </c>
      <c r="U24" s="18">
        <v>125.25</v>
      </c>
      <c r="W24" s="12" t="s">
        <v>22</v>
      </c>
      <c r="X24" s="15">
        <v>129.66999999999999</v>
      </c>
      <c r="Y24" s="15">
        <v>132.20999999999998</v>
      </c>
      <c r="Z24" s="15">
        <v>127.51</v>
      </c>
      <c r="AA24" s="15">
        <v>134.11000000000001</v>
      </c>
      <c r="AB24" s="18">
        <v>134.11000000000001</v>
      </c>
      <c r="AD24" s="12" t="s">
        <v>22</v>
      </c>
      <c r="AE24" s="15">
        <v>51.32</v>
      </c>
      <c r="AF24" s="15">
        <v>61.47</v>
      </c>
      <c r="AG24" s="15">
        <v>64.64</v>
      </c>
      <c r="AH24" s="15">
        <v>68.38</v>
      </c>
      <c r="AI24" s="18">
        <v>68.38</v>
      </c>
      <c r="AK24" s="12" t="s">
        <v>22</v>
      </c>
      <c r="AL24" s="15">
        <v>54.26</v>
      </c>
      <c r="AM24" s="15">
        <v>63.58</v>
      </c>
      <c r="AN24" s="15">
        <v>65.759999999999991</v>
      </c>
      <c r="AO24" s="15">
        <v>68.459999999999994</v>
      </c>
      <c r="AP24" s="18">
        <v>68.459999999999994</v>
      </c>
      <c r="AR24" s="12" t="s">
        <v>22</v>
      </c>
      <c r="AS24" s="15">
        <v>65.58</v>
      </c>
      <c r="AT24" s="15">
        <v>71.290000000000006</v>
      </c>
      <c r="AU24" s="15">
        <v>70.820000000000007</v>
      </c>
      <c r="AV24" s="15">
        <v>73.52</v>
      </c>
      <c r="AW24" s="18">
        <v>73.52</v>
      </c>
      <c r="AY24" s="12" t="s">
        <v>22</v>
      </c>
      <c r="AZ24" s="15">
        <v>57.07</v>
      </c>
      <c r="BA24" s="15">
        <v>64.02</v>
      </c>
      <c r="BB24" s="15">
        <v>64.37</v>
      </c>
      <c r="BC24" s="15">
        <v>66.8</v>
      </c>
      <c r="BD24" s="18">
        <v>66.8</v>
      </c>
    </row>
    <row r="25" spans="2:56" x14ac:dyDescent="0.25">
      <c r="B25" s="12" t="s">
        <v>23</v>
      </c>
      <c r="C25" s="15">
        <v>35.479999999999997</v>
      </c>
      <c r="D25" s="15">
        <v>40.270000000000003</v>
      </c>
      <c r="E25" s="15">
        <v>41.690000000000005</v>
      </c>
      <c r="F25" s="15">
        <v>44.61</v>
      </c>
      <c r="G25" s="18">
        <v>44.61</v>
      </c>
      <c r="I25" s="12" t="s">
        <v>23</v>
      </c>
      <c r="J25" s="15">
        <v>74.010000000000005</v>
      </c>
      <c r="K25" s="15">
        <v>80.040000000000006</v>
      </c>
      <c r="L25" s="15">
        <v>78.95</v>
      </c>
      <c r="M25" s="15">
        <v>81.809999999999988</v>
      </c>
      <c r="N25" s="18">
        <v>81.809999999999988</v>
      </c>
      <c r="P25" s="12" t="s">
        <v>23</v>
      </c>
      <c r="Q25" s="15">
        <v>132.35</v>
      </c>
      <c r="R25" s="15">
        <v>134.69999999999999</v>
      </c>
      <c r="S25" s="15">
        <v>125.25</v>
      </c>
      <c r="T25" s="15">
        <v>125.25</v>
      </c>
      <c r="U25" s="18">
        <v>125.25</v>
      </c>
      <c r="W25" s="12" t="s">
        <v>23</v>
      </c>
      <c r="X25" s="15">
        <v>129.66999999999999</v>
      </c>
      <c r="Y25" s="15">
        <v>132.20999999999998</v>
      </c>
      <c r="Z25" s="15">
        <v>127.51</v>
      </c>
      <c r="AA25" s="15">
        <v>134.11000000000001</v>
      </c>
      <c r="AB25" s="18">
        <v>134.11000000000001</v>
      </c>
      <c r="AD25" s="12" t="s">
        <v>23</v>
      </c>
      <c r="AE25" s="15">
        <v>51.32</v>
      </c>
      <c r="AF25" s="15">
        <v>61.47</v>
      </c>
      <c r="AG25" s="15">
        <v>64.64</v>
      </c>
      <c r="AH25" s="15">
        <v>68.38</v>
      </c>
      <c r="AI25" s="18">
        <v>68.38</v>
      </c>
      <c r="AK25" s="12" t="s">
        <v>23</v>
      </c>
      <c r="AL25" s="15">
        <v>54.26</v>
      </c>
      <c r="AM25" s="15">
        <v>63.58</v>
      </c>
      <c r="AN25" s="15">
        <v>65.759999999999991</v>
      </c>
      <c r="AO25" s="15">
        <v>68.459999999999994</v>
      </c>
      <c r="AP25" s="18">
        <v>68.459999999999994</v>
      </c>
      <c r="AR25" s="12" t="s">
        <v>23</v>
      </c>
      <c r="AS25" s="15">
        <v>65.58</v>
      </c>
      <c r="AT25" s="15">
        <v>71.290000000000006</v>
      </c>
      <c r="AU25" s="15">
        <v>70.820000000000007</v>
      </c>
      <c r="AV25" s="15">
        <v>73.52</v>
      </c>
      <c r="AW25" s="18">
        <v>73.52</v>
      </c>
      <c r="AY25" s="12" t="s">
        <v>23</v>
      </c>
      <c r="AZ25" s="15">
        <v>57.07</v>
      </c>
      <c r="BA25" s="15">
        <v>64.02</v>
      </c>
      <c r="BB25" s="15">
        <v>64.37</v>
      </c>
      <c r="BC25" s="15">
        <v>66.8</v>
      </c>
      <c r="BD25" s="18">
        <v>66.8</v>
      </c>
    </row>
    <row r="26" spans="2:56" ht="15.75" thickBot="1" x14ac:dyDescent="0.3">
      <c r="B26" s="13" t="s">
        <v>24</v>
      </c>
      <c r="C26" s="19">
        <f>SUM(C14:C25)</f>
        <v>425.66</v>
      </c>
      <c r="D26" s="19">
        <f t="shared" ref="D26:G26" si="0">SUM(D14:D25)</f>
        <v>507.03999999999996</v>
      </c>
      <c r="E26" s="19">
        <f t="shared" si="0"/>
        <v>510.99</v>
      </c>
      <c r="F26" s="19">
        <f t="shared" si="0"/>
        <v>535.32000000000005</v>
      </c>
      <c r="G26" s="20">
        <f t="shared" si="0"/>
        <v>535.32000000000005</v>
      </c>
      <c r="I26" s="13" t="s">
        <v>24</v>
      </c>
      <c r="J26" s="19">
        <f>SUM(J14:J25)</f>
        <v>881.35</v>
      </c>
      <c r="K26" s="19">
        <f t="shared" ref="K26:N26" si="1">SUM(K14:K25)</f>
        <v>962.13999999999987</v>
      </c>
      <c r="L26" s="19">
        <f t="shared" si="1"/>
        <v>978.18000000000018</v>
      </c>
      <c r="M26" s="19">
        <f t="shared" si="1"/>
        <v>981.71999999999969</v>
      </c>
      <c r="N26" s="20">
        <f t="shared" si="1"/>
        <v>981.71999999999969</v>
      </c>
      <c r="P26" s="13" t="s">
        <v>24</v>
      </c>
      <c r="Q26" s="19">
        <f>SUM(Q14:Q25)</f>
        <v>1592.1899999999994</v>
      </c>
      <c r="R26" s="19">
        <f t="shared" ref="R26:U26" si="2">SUM(R14:R25)</f>
        <v>1613.1300000000003</v>
      </c>
      <c r="S26" s="19">
        <f t="shared" si="2"/>
        <v>1569.9600000000003</v>
      </c>
      <c r="T26" s="19">
        <f t="shared" si="2"/>
        <v>1503</v>
      </c>
      <c r="U26" s="20">
        <f t="shared" si="2"/>
        <v>1503</v>
      </c>
      <c r="W26" s="13" t="s">
        <v>24</v>
      </c>
      <c r="X26" s="19">
        <f>SUM(X14:X25)</f>
        <v>1557.5600000000002</v>
      </c>
      <c r="Y26" s="19">
        <f t="shared" ref="Y26:AB26" si="3">SUM(Y14:Y25)</f>
        <v>1663.4999999999998</v>
      </c>
      <c r="Z26" s="19">
        <f t="shared" si="3"/>
        <v>1621.6799999999998</v>
      </c>
      <c r="AA26" s="19">
        <f t="shared" si="3"/>
        <v>1609.3200000000006</v>
      </c>
      <c r="AB26" s="20">
        <f t="shared" si="3"/>
        <v>1609.3200000000006</v>
      </c>
      <c r="AD26" s="13" t="s">
        <v>24</v>
      </c>
      <c r="AE26" s="19">
        <f>SUM(AE14:AE25)</f>
        <v>624.85</v>
      </c>
      <c r="AF26" s="19">
        <f t="shared" ref="AF26:AI26" si="4">SUM(AF14:AF25)</f>
        <v>770.32000000000016</v>
      </c>
      <c r="AG26" s="19">
        <f t="shared" si="4"/>
        <v>775.68</v>
      </c>
      <c r="AH26" s="19">
        <f t="shared" si="4"/>
        <v>820.56</v>
      </c>
      <c r="AI26" s="20">
        <f t="shared" si="4"/>
        <v>820.56</v>
      </c>
      <c r="AK26" s="13" t="s">
        <v>24</v>
      </c>
      <c r="AL26" s="19">
        <f>SUM(AL14:AL25)</f>
        <v>654.31999999999994</v>
      </c>
      <c r="AM26" s="19">
        <f t="shared" ref="AM26:AP26" si="5">SUM(AM14:AM25)</f>
        <v>781.63000000000011</v>
      </c>
      <c r="AN26" s="19">
        <f t="shared" si="5"/>
        <v>789.11999999999989</v>
      </c>
      <c r="AO26" s="19">
        <f t="shared" si="5"/>
        <v>821.5200000000001</v>
      </c>
      <c r="AP26" s="20">
        <f t="shared" si="5"/>
        <v>821.5200000000001</v>
      </c>
      <c r="AR26" s="13" t="s">
        <v>24</v>
      </c>
      <c r="AS26" s="19">
        <f>SUM(AS14:AS25)</f>
        <v>780.42000000000019</v>
      </c>
      <c r="AT26" s="19">
        <f t="shared" ref="AT26:AW26" si="6">SUM(AT14:AT25)</f>
        <v>885.44</v>
      </c>
      <c r="AU26" s="19">
        <f t="shared" si="6"/>
        <v>875.58000000000027</v>
      </c>
      <c r="AV26" s="19">
        <f t="shared" si="6"/>
        <v>882.2399999999999</v>
      </c>
      <c r="AW26" s="20">
        <f t="shared" si="6"/>
        <v>882.2399999999999</v>
      </c>
      <c r="AY26" s="13" t="s">
        <v>24</v>
      </c>
      <c r="AZ26" s="19">
        <f>SUM(AZ14:AZ25)</f>
        <v>677.08000000000015</v>
      </c>
      <c r="BA26" s="19">
        <f t="shared" ref="BA26:BD26" si="7">SUM(BA14:BA25)</f>
        <v>798.3</v>
      </c>
      <c r="BB26" s="19">
        <f t="shared" si="7"/>
        <v>786.84000000000015</v>
      </c>
      <c r="BC26" s="19">
        <f t="shared" si="7"/>
        <v>801.5999999999998</v>
      </c>
      <c r="BD26" s="20">
        <f t="shared" si="7"/>
        <v>801.5999999999998</v>
      </c>
    </row>
    <row r="27" spans="2:56" ht="15.75" thickBot="1" x14ac:dyDescent="0.3">
      <c r="B27" s="54" t="s">
        <v>67</v>
      </c>
      <c r="C27" s="55">
        <f>C26/12</f>
        <v>35.471666666666671</v>
      </c>
      <c r="D27" s="55">
        <f t="shared" ref="D27:G27" si="8">D26/12</f>
        <v>42.25333333333333</v>
      </c>
      <c r="E27" s="55">
        <f t="shared" si="8"/>
        <v>42.582500000000003</v>
      </c>
      <c r="F27" s="55">
        <f t="shared" si="8"/>
        <v>44.610000000000007</v>
      </c>
      <c r="G27" s="56">
        <f t="shared" si="8"/>
        <v>44.610000000000007</v>
      </c>
      <c r="I27" s="54" t="s">
        <v>67</v>
      </c>
      <c r="J27" s="55">
        <f>J26/12</f>
        <v>73.44583333333334</v>
      </c>
      <c r="K27" s="55">
        <f t="shared" ref="K27:N27" si="9">K26/12</f>
        <v>80.178333333333327</v>
      </c>
      <c r="L27" s="55">
        <f t="shared" si="9"/>
        <v>81.515000000000015</v>
      </c>
      <c r="M27" s="55">
        <f t="shared" si="9"/>
        <v>81.809999999999974</v>
      </c>
      <c r="N27" s="56">
        <f t="shared" si="9"/>
        <v>81.809999999999974</v>
      </c>
      <c r="P27" s="54" t="s">
        <v>67</v>
      </c>
      <c r="Q27" s="55">
        <f>Q26/12</f>
        <v>132.68249999999995</v>
      </c>
      <c r="R27" s="55">
        <f t="shared" ref="R27:U27" si="10">R26/12</f>
        <v>134.42750000000004</v>
      </c>
      <c r="S27" s="55">
        <f t="shared" si="10"/>
        <v>130.83000000000001</v>
      </c>
      <c r="T27" s="55">
        <f t="shared" si="10"/>
        <v>125.25</v>
      </c>
      <c r="U27" s="56">
        <f t="shared" si="10"/>
        <v>125.25</v>
      </c>
      <c r="W27" s="54" t="s">
        <v>67</v>
      </c>
      <c r="X27" s="55">
        <f>X26/12</f>
        <v>129.79666666666668</v>
      </c>
      <c r="Y27" s="55">
        <f t="shared" ref="Y27:AB27" si="11">Y26/12</f>
        <v>138.62499999999997</v>
      </c>
      <c r="Z27" s="55">
        <f t="shared" si="11"/>
        <v>135.13999999999999</v>
      </c>
      <c r="AA27" s="55">
        <f t="shared" si="11"/>
        <v>134.11000000000004</v>
      </c>
      <c r="AB27" s="56">
        <f t="shared" si="11"/>
        <v>134.11000000000004</v>
      </c>
      <c r="AD27" s="54" t="s">
        <v>67</v>
      </c>
      <c r="AE27" s="55">
        <f>AE26/12</f>
        <v>52.070833333333333</v>
      </c>
      <c r="AF27" s="55">
        <f t="shared" ref="AF27:AI27" si="12">AF26/12</f>
        <v>64.193333333333342</v>
      </c>
      <c r="AG27" s="55">
        <f t="shared" si="12"/>
        <v>64.64</v>
      </c>
      <c r="AH27" s="55">
        <f t="shared" si="12"/>
        <v>68.38</v>
      </c>
      <c r="AI27" s="56">
        <f t="shared" si="12"/>
        <v>68.38</v>
      </c>
      <c r="AK27" s="54" t="s">
        <v>67</v>
      </c>
      <c r="AL27" s="55">
        <f>AL26/12</f>
        <v>54.526666666666664</v>
      </c>
      <c r="AM27" s="55">
        <f t="shared" ref="AM27:AP27" si="13">AM26/12</f>
        <v>65.135833333333338</v>
      </c>
      <c r="AN27" s="55">
        <f t="shared" si="13"/>
        <v>65.759999999999991</v>
      </c>
      <c r="AO27" s="55">
        <f t="shared" si="13"/>
        <v>68.460000000000008</v>
      </c>
      <c r="AP27" s="56">
        <f t="shared" si="13"/>
        <v>68.460000000000008</v>
      </c>
      <c r="AR27" s="54" t="s">
        <v>67</v>
      </c>
      <c r="AS27" s="55">
        <f>AS26/12</f>
        <v>65.035000000000011</v>
      </c>
      <c r="AT27" s="55">
        <f t="shared" ref="AT27:AW27" si="14">AT26/12</f>
        <v>73.786666666666676</v>
      </c>
      <c r="AU27" s="55">
        <f t="shared" si="14"/>
        <v>72.965000000000018</v>
      </c>
      <c r="AV27" s="55">
        <f t="shared" si="14"/>
        <v>73.52</v>
      </c>
      <c r="AW27" s="56">
        <f t="shared" si="14"/>
        <v>73.52</v>
      </c>
      <c r="AY27" s="54" t="s">
        <v>67</v>
      </c>
      <c r="AZ27" s="55">
        <f>AZ26/12</f>
        <v>56.423333333333346</v>
      </c>
      <c r="BA27" s="55">
        <f t="shared" ref="BA27:BD27" si="15">BA26/12</f>
        <v>66.524999999999991</v>
      </c>
      <c r="BB27" s="55">
        <f t="shared" si="15"/>
        <v>65.570000000000007</v>
      </c>
      <c r="BC27" s="55">
        <f t="shared" si="15"/>
        <v>66.799999999999983</v>
      </c>
      <c r="BD27" s="56">
        <f t="shared" si="15"/>
        <v>66.799999999999983</v>
      </c>
    </row>
    <row r="28" spans="2:56" ht="30" x14ac:dyDescent="0.25">
      <c r="B28" s="57" t="s">
        <v>35</v>
      </c>
      <c r="C28" s="58">
        <f>(C27-$C$9)/$C$9</f>
        <v>-2.2034692920766819E-3</v>
      </c>
      <c r="D28" s="58">
        <f>(D26-C26)/C26</f>
        <v>0.19118545317859309</v>
      </c>
      <c r="E28" s="58">
        <f>(E26-D26)/D26</f>
        <v>7.7903124013885411E-3</v>
      </c>
      <c r="F28" s="58">
        <f>(F26-E26)/E26</f>
        <v>4.7613456232020276E-2</v>
      </c>
      <c r="G28" s="59">
        <f>(G26-F26)/F26</f>
        <v>0</v>
      </c>
      <c r="I28" s="57" t="s">
        <v>35</v>
      </c>
      <c r="J28" s="58">
        <f>(J27-$J$9)/$J$9</f>
        <v>1.6270005996033541E-2</v>
      </c>
      <c r="K28" s="58">
        <f>(K26-J26)/J26</f>
        <v>9.16661939070742E-2</v>
      </c>
      <c r="L28" s="58">
        <f>(L26-K26)/K26</f>
        <v>1.667117051572568E-2</v>
      </c>
      <c r="M28" s="58">
        <f>(M26-L26)/L26</f>
        <v>3.6189658345084832E-3</v>
      </c>
      <c r="N28" s="59">
        <f>(N26-M26)/M26</f>
        <v>0</v>
      </c>
      <c r="P28" s="57" t="s">
        <v>35</v>
      </c>
      <c r="Q28" s="58">
        <f>(Q27-$Q$9)/$Q$9</f>
        <v>-1.9369640439297552E-3</v>
      </c>
      <c r="R28" s="58">
        <f>(R26-Q26)/Q26</f>
        <v>1.3151696719613219E-2</v>
      </c>
      <c r="S28" s="58">
        <f>(S26-R26)/R26</f>
        <v>-2.6761637313793721E-2</v>
      </c>
      <c r="T28" s="58">
        <f>(T26-S26)/S26</f>
        <v>-4.2650768172437674E-2</v>
      </c>
      <c r="U28" s="59">
        <f>(U26-T26)/T26</f>
        <v>0</v>
      </c>
      <c r="W28" s="57" t="s">
        <v>35</v>
      </c>
      <c r="X28" s="58">
        <f>(X27-$X$9)/$X$9</f>
        <v>-2.1583999195939362E-2</v>
      </c>
      <c r="Y28" s="58">
        <f>(Y26-X26)/X26</f>
        <v>6.8016641413492632E-2</v>
      </c>
      <c r="Z28" s="58">
        <f>(Z26-Y26)/Y26</f>
        <v>-2.5139765554553616E-2</v>
      </c>
      <c r="AA28" s="58">
        <f>(AA26-Z26)/Z26</f>
        <v>-7.6217256178772747E-3</v>
      </c>
      <c r="AB28" s="59">
        <f>(AB26-AA26)/AA26</f>
        <v>0</v>
      </c>
      <c r="AD28" s="57" t="s">
        <v>35</v>
      </c>
      <c r="AE28" s="58">
        <f>(AE27-$AE$9)/$AE$9</f>
        <v>1.0691640786749551E-2</v>
      </c>
      <c r="AF28" s="58">
        <f>(AF26-AE26)/AE26</f>
        <v>0.23280787388973376</v>
      </c>
      <c r="AG28" s="58">
        <f>(AG26-AF26)/AF26</f>
        <v>6.958147263474641E-3</v>
      </c>
      <c r="AH28" s="58">
        <f>(AH26-AG26)/AG26</f>
        <v>5.7858910891089105E-2</v>
      </c>
      <c r="AI28" s="59">
        <f>(AI26-AH26)/AH26</f>
        <v>0</v>
      </c>
      <c r="AK28" s="57" t="s">
        <v>35</v>
      </c>
      <c r="AL28" s="58">
        <f>(AL27-$AL$9)/$AL$9</f>
        <v>1.9190031152647922E-2</v>
      </c>
      <c r="AM28" s="58">
        <f>(AM26-AL26)/AL26</f>
        <v>0.19456840689570881</v>
      </c>
      <c r="AN28" s="58">
        <f>(AN26-AM26)/AM26</f>
        <v>9.5825390530043381E-3</v>
      </c>
      <c r="AO28" s="58">
        <f>(AO26-AN26)/AN26</f>
        <v>4.1058394160584204E-2</v>
      </c>
      <c r="AP28" s="59">
        <f>(AP26-AO26)/AO26</f>
        <v>0</v>
      </c>
      <c r="AR28" s="57" t="s">
        <v>35</v>
      </c>
      <c r="AS28" s="58">
        <f>(AS27-$AS$9)/$AS$9</f>
        <v>1.3006230529595139E-2</v>
      </c>
      <c r="AT28" s="58">
        <f>(AT26-AS26)/AS26</f>
        <v>0.13456856564414013</v>
      </c>
      <c r="AU28" s="58">
        <f>(AU26-AT26)/AT26</f>
        <v>-1.1135706541380314E-2</v>
      </c>
      <c r="AV28" s="58">
        <f>(AV26-AU26)/AU26</f>
        <v>7.606386623723275E-3</v>
      </c>
      <c r="AW28" s="59">
        <f>(AW26-AV26)/AV26</f>
        <v>0</v>
      </c>
      <c r="AY28" s="57" t="s">
        <v>35</v>
      </c>
      <c r="AZ28" s="58">
        <f>(AZ27-$AZ$9)/$AZ$9</f>
        <v>3.1128167641325657E-2</v>
      </c>
      <c r="BA28" s="58">
        <f>(BA26-AZ26)/AZ26</f>
        <v>0.17903349678029151</v>
      </c>
      <c r="BB28" s="58">
        <f>(BB26-BA26)/BA26</f>
        <v>-1.4355505449079055E-2</v>
      </c>
      <c r="BC28" s="58">
        <f>(BC26-BB26)/BB26</f>
        <v>1.8758578618270103E-2</v>
      </c>
      <c r="BD28" s="59">
        <f>(BD26-BC26)/BC26</f>
        <v>0</v>
      </c>
    </row>
    <row r="29" spans="2:56" ht="30.75" thickBot="1" x14ac:dyDescent="0.3">
      <c r="B29" s="27" t="s">
        <v>61</v>
      </c>
      <c r="C29" s="60">
        <f>(C27-$C9)/$C9</f>
        <v>-2.2034692920766819E-3</v>
      </c>
      <c r="D29" s="60">
        <f>(D27-$C9)/$C9</f>
        <v>0.18856071261134552</v>
      </c>
      <c r="E29" s="60">
        <f>(E27-$C9)/$C9</f>
        <v>0.19781997187060496</v>
      </c>
      <c r="F29" s="60">
        <f>(F27-$C9)/$C9</f>
        <v>0.25485232067510577</v>
      </c>
      <c r="G29" s="61">
        <f>(G27-$C9)/$C9</f>
        <v>0.25485232067510577</v>
      </c>
      <c r="I29" s="27" t="s">
        <v>61</v>
      </c>
      <c r="J29" s="60">
        <f>(J27-$J9)/$J9</f>
        <v>1.6270005996033541E-2</v>
      </c>
      <c r="K29" s="60">
        <f t="shared" ref="K29:N29" si="16">(K27-$J9)/$J9</f>
        <v>0.1094276094276094</v>
      </c>
      <c r="L29" s="60">
        <f t="shared" si="16"/>
        <v>0.12792306627923092</v>
      </c>
      <c r="M29" s="60">
        <f t="shared" si="16"/>
        <v>0.13200498132004951</v>
      </c>
      <c r="N29" s="61">
        <f t="shared" si="16"/>
        <v>0.13200498132004951</v>
      </c>
      <c r="P29" s="27" t="s">
        <v>61</v>
      </c>
      <c r="Q29" s="60">
        <f>(Q27-$Q9)/$Q9</f>
        <v>-1.9369640439297552E-3</v>
      </c>
      <c r="R29" s="60">
        <f>(R27-$Q9)/$Q9</f>
        <v>1.1189258312020976E-2</v>
      </c>
      <c r="S29" s="60">
        <f t="shared" ref="S29:U29" si="17">(S27-$Q9)/$Q9</f>
        <v>-1.587182187452954E-2</v>
      </c>
      <c r="T29" s="60">
        <f t="shared" si="17"/>
        <v>-5.7845644651722365E-2</v>
      </c>
      <c r="U29" s="61">
        <f t="shared" si="17"/>
        <v>-5.7845644651722365E-2</v>
      </c>
      <c r="W29" s="27" t="s">
        <v>61</v>
      </c>
      <c r="X29" s="60">
        <f>(X27-$X9)/$X9</f>
        <v>-2.1583999195939362E-2</v>
      </c>
      <c r="Y29" s="60">
        <f t="shared" ref="Y29:AB29" si="18">(Y27-$X9)/$X9</f>
        <v>4.4964571083973878E-2</v>
      </c>
      <c r="Z29" s="60">
        <f t="shared" si="18"/>
        <v>1.8694406754108168E-2</v>
      </c>
      <c r="AA29" s="60">
        <f t="shared" si="18"/>
        <v>1.0930197497362019E-2</v>
      </c>
      <c r="AB29" s="61">
        <f t="shared" si="18"/>
        <v>1.0930197497362019E-2</v>
      </c>
      <c r="AD29" s="27" t="s">
        <v>61</v>
      </c>
      <c r="AE29" s="60">
        <f>(AE27-$AE9)/$AE9</f>
        <v>1.0691640786749551E-2</v>
      </c>
      <c r="AF29" s="60">
        <f t="shared" ref="AF29:AI29" si="19">(AF27-$AE9)/$AE9</f>
        <v>0.24598861283643919</v>
      </c>
      <c r="AG29" s="60">
        <f t="shared" si="19"/>
        <v>0.25465838509316779</v>
      </c>
      <c r="AH29" s="60">
        <f t="shared" si="19"/>
        <v>0.3272515527950311</v>
      </c>
      <c r="AI29" s="61">
        <f t="shared" si="19"/>
        <v>0.3272515527950311</v>
      </c>
      <c r="AK29" s="27" t="s">
        <v>61</v>
      </c>
      <c r="AL29" s="60">
        <f>(AL27-$AL9)/$AL9</f>
        <v>1.9190031152647922E-2</v>
      </c>
      <c r="AM29" s="60">
        <f t="shared" ref="AM29:AP29" si="20">(AM27-$AL9)/$AL9</f>
        <v>0.21749221183800632</v>
      </c>
      <c r="AN29" s="60">
        <f t="shared" si="20"/>
        <v>0.22915887850467273</v>
      </c>
      <c r="AO29" s="60">
        <f t="shared" si="20"/>
        <v>0.2796261682242992</v>
      </c>
      <c r="AP29" s="61">
        <f t="shared" si="20"/>
        <v>0.2796261682242992</v>
      </c>
      <c r="AR29" s="27" t="s">
        <v>61</v>
      </c>
      <c r="AS29" s="60">
        <f>(AS27-$AS9)/$AS9</f>
        <v>1.3006230529595139E-2</v>
      </c>
      <c r="AT29" s="60">
        <f t="shared" ref="AT29:AW29" si="21">(AT27-$AS9)/$AS9</f>
        <v>0.14932502596054006</v>
      </c>
      <c r="AU29" s="60">
        <f t="shared" si="21"/>
        <v>0.13652647975077903</v>
      </c>
      <c r="AV29" s="60">
        <f t="shared" si="21"/>
        <v>0.14517133956386283</v>
      </c>
      <c r="AW29" s="61">
        <f t="shared" si="21"/>
        <v>0.14517133956386283</v>
      </c>
      <c r="AY29" s="27" t="s">
        <v>61</v>
      </c>
      <c r="AZ29" s="60">
        <f>(AZ27-$AZ9)/$AZ9</f>
        <v>3.1128167641325657E-2</v>
      </c>
      <c r="BA29" s="60">
        <f t="shared" ref="BA29:BD29" si="22">(BA27-$AZ9)/$AZ9</f>
        <v>0.21573464912280674</v>
      </c>
      <c r="BB29" s="60">
        <f t="shared" si="22"/>
        <v>0.19828216374269006</v>
      </c>
      <c r="BC29" s="60">
        <f t="shared" si="22"/>
        <v>0.22076023391812821</v>
      </c>
      <c r="BD29" s="61">
        <f t="shared" si="22"/>
        <v>0.22076023391812821</v>
      </c>
    </row>
  </sheetData>
  <mergeCells count="8">
    <mergeCell ref="AD7:AI7"/>
    <mergeCell ref="AK7:AP7"/>
    <mergeCell ref="AR7:AW7"/>
    <mergeCell ref="AY7:BD7"/>
    <mergeCell ref="B7:G7"/>
    <mergeCell ref="I7:N7"/>
    <mergeCell ref="P7:U7"/>
    <mergeCell ref="W7:AB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D29"/>
  <sheetViews>
    <sheetView workbookViewId="0">
      <selection activeCell="AR25" sqref="AR25"/>
    </sheetView>
  </sheetViews>
  <sheetFormatPr defaultRowHeight="15" x14ac:dyDescent="0.25"/>
  <cols>
    <col min="1" max="1" width="0.85546875" customWidth="1"/>
    <col min="2" max="2" width="22.42578125" customWidth="1"/>
    <col min="8" max="8" width="0.85546875" customWidth="1"/>
    <col min="9" max="9" width="22.42578125" customWidth="1"/>
    <col min="10" max="11" width="10.140625" bestFit="1" customWidth="1"/>
    <col min="12" max="12" width="7.85546875" customWidth="1"/>
    <col min="13" max="13" width="7.42578125" bestFit="1" customWidth="1"/>
    <col min="14" max="14" width="8.42578125" customWidth="1"/>
    <col min="15" max="15" width="0.85546875" customWidth="1"/>
    <col min="16" max="16" width="22.42578125" customWidth="1"/>
    <col min="18" max="18" width="10.140625" bestFit="1" customWidth="1"/>
    <col min="22" max="22" width="0.85546875" customWidth="1"/>
    <col min="23" max="23" width="22.42578125" customWidth="1"/>
    <col min="25" max="25" width="10.140625" bestFit="1" customWidth="1"/>
    <col min="29" max="29" width="0.85546875" customWidth="1"/>
    <col min="30" max="30" width="22.42578125" customWidth="1"/>
    <col min="32" max="32" width="10.140625" bestFit="1" customWidth="1"/>
    <col min="36" max="36" width="0.85546875" customWidth="1"/>
    <col min="37" max="37" width="22.42578125" customWidth="1"/>
    <col min="39" max="39" width="10.140625" bestFit="1" customWidth="1"/>
    <col min="43" max="43" width="0.85546875" customWidth="1"/>
    <col min="44" max="44" width="22.42578125" customWidth="1"/>
    <col min="46" max="46" width="10.140625" bestFit="1" customWidth="1"/>
    <col min="50" max="50" width="0.85546875" customWidth="1"/>
    <col min="51" max="51" width="22.42578125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56" x14ac:dyDescent="0.25">
      <c r="B1" s="1" t="s">
        <v>79</v>
      </c>
    </row>
    <row r="2" spans="2:56" x14ac:dyDescent="0.25">
      <c r="B2" s="1" t="s">
        <v>0</v>
      </c>
    </row>
    <row r="4" spans="2:56" x14ac:dyDescent="0.25">
      <c r="B4" s="1" t="s">
        <v>1</v>
      </c>
      <c r="C4" t="s">
        <v>2</v>
      </c>
    </row>
    <row r="5" spans="2:56" ht="14.45" customHeight="1" x14ac:dyDescent="0.25">
      <c r="B5" s="1" t="s">
        <v>3</v>
      </c>
      <c r="C5" t="s">
        <v>4</v>
      </c>
    </row>
    <row r="6" spans="2:56" ht="29.45" customHeight="1" x14ac:dyDescent="0.25">
      <c r="B6" s="1" t="s">
        <v>5</v>
      </c>
      <c r="C6" t="s">
        <v>65</v>
      </c>
    </row>
    <row r="7" spans="2:56" ht="15.75" x14ac:dyDescent="0.25">
      <c r="B7" s="73" t="str">
        <f>'Rev Req''t_Base'!H2</f>
        <v>Arden Cordova</v>
      </c>
      <c r="C7" s="73"/>
      <c r="D7" s="73"/>
      <c r="E7" s="73"/>
      <c r="F7" s="73"/>
      <c r="G7" s="73"/>
      <c r="I7" s="73" t="str">
        <f>'Rev Req''t_Base'!O2</f>
        <v>Bay Point</v>
      </c>
      <c r="J7" s="73"/>
      <c r="K7" s="73"/>
      <c r="L7" s="73"/>
      <c r="M7" s="73"/>
      <c r="N7" s="73"/>
      <c r="P7" s="73" t="str">
        <f>'Rev Req''t_Base'!V2</f>
        <v>Clearlake</v>
      </c>
      <c r="Q7" s="73"/>
      <c r="R7" s="73"/>
      <c r="S7" s="73"/>
      <c r="T7" s="73"/>
      <c r="U7" s="73"/>
      <c r="W7" s="73" t="str">
        <f>'Rev Req''t_Base'!AC2</f>
        <v>Los Osos</v>
      </c>
      <c r="X7" s="73"/>
      <c r="Y7" s="73"/>
      <c r="Z7" s="73"/>
      <c r="AA7" s="73"/>
      <c r="AB7" s="73"/>
      <c r="AD7" s="73" t="str">
        <f>'Rev Req''t_Base'!AJ2</f>
        <v>Santa Maria</v>
      </c>
      <c r="AE7" s="73"/>
      <c r="AF7" s="73"/>
      <c r="AG7" s="73"/>
      <c r="AH7" s="73"/>
      <c r="AI7" s="73"/>
      <c r="AK7" s="73" t="str">
        <f>'Rev Req''t_Base'!AQ2</f>
        <v>Simi Valley</v>
      </c>
      <c r="AL7" s="73"/>
      <c r="AM7" s="73"/>
      <c r="AN7" s="73"/>
      <c r="AO7" s="73"/>
      <c r="AP7" s="73"/>
      <c r="AR7" s="73" t="str">
        <f>'Rev Req''t_Base'!AX2</f>
        <v>Region 2</v>
      </c>
      <c r="AS7" s="73"/>
      <c r="AT7" s="73"/>
      <c r="AU7" s="73"/>
      <c r="AV7" s="73"/>
      <c r="AW7" s="73"/>
      <c r="AY7" s="73" t="str">
        <f>'Rev Req''t_Base'!BE2</f>
        <v>Region 3</v>
      </c>
      <c r="AZ7" s="73"/>
      <c r="BA7" s="73"/>
      <c r="BB7" s="73"/>
      <c r="BC7" s="73"/>
      <c r="BD7" s="73"/>
    </row>
    <row r="8" spans="2:56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</row>
    <row r="9" spans="2:56" x14ac:dyDescent="0.25">
      <c r="B9" s="67" t="s">
        <v>63</v>
      </c>
      <c r="C9" s="15">
        <f>C14</f>
        <v>28.759999999999998</v>
      </c>
      <c r="D9" s="15">
        <f>C9*12</f>
        <v>345.12</v>
      </c>
      <c r="I9" s="4" t="s">
        <v>63</v>
      </c>
      <c r="J9" s="15">
        <f>J14</f>
        <v>53.390000000000008</v>
      </c>
      <c r="K9" s="15">
        <f>J9*12</f>
        <v>640.68000000000006</v>
      </c>
      <c r="P9" s="4" t="s">
        <v>63</v>
      </c>
      <c r="Q9" s="15">
        <f>Q14</f>
        <v>100.97999999999999</v>
      </c>
      <c r="R9" s="15">
        <f>Q9*12</f>
        <v>1211.7599999999998</v>
      </c>
      <c r="W9" s="4" t="s">
        <v>63</v>
      </c>
      <c r="X9" s="15">
        <f>X14</f>
        <v>101.72</v>
      </c>
      <c r="Y9" s="15">
        <f>X9*12</f>
        <v>1220.6399999999999</v>
      </c>
      <c r="AD9" s="4" t="s">
        <v>63</v>
      </c>
      <c r="AE9" s="15">
        <f>AE14</f>
        <v>39.699999999999996</v>
      </c>
      <c r="AF9" s="15">
        <f>AE9*12</f>
        <v>476.4</v>
      </c>
      <c r="AK9" s="4" t="s">
        <v>63</v>
      </c>
      <c r="AL9" s="15">
        <f>AL14</f>
        <v>39.67</v>
      </c>
      <c r="AM9" s="15">
        <f>AL9*12</f>
        <v>476.04</v>
      </c>
      <c r="AR9" s="4" t="s">
        <v>63</v>
      </c>
      <c r="AS9" s="15">
        <f>AS14</f>
        <v>45.76</v>
      </c>
      <c r="AT9" s="15">
        <f>AS9*12</f>
        <v>549.12</v>
      </c>
      <c r="AY9" s="4" t="s">
        <v>63</v>
      </c>
      <c r="AZ9" s="15">
        <f>AZ14</f>
        <v>41.05</v>
      </c>
      <c r="BA9" s="15">
        <f>AZ9*12</f>
        <v>492.59999999999997</v>
      </c>
    </row>
    <row r="10" spans="2:56" ht="15.75" thickBot="1" x14ac:dyDescent="0.3">
      <c r="B10" s="1" t="s">
        <v>9</v>
      </c>
      <c r="C10" s="14">
        <v>6</v>
      </c>
      <c r="D10" s="14">
        <v>6</v>
      </c>
      <c r="E10" s="14">
        <v>6</v>
      </c>
      <c r="F10" s="14">
        <v>6</v>
      </c>
      <c r="G10" s="14">
        <v>6</v>
      </c>
      <c r="I10" s="1" t="s">
        <v>9</v>
      </c>
      <c r="J10" s="14">
        <v>6</v>
      </c>
      <c r="K10" s="14">
        <v>6</v>
      </c>
      <c r="L10" s="14">
        <v>6</v>
      </c>
      <c r="M10" s="14">
        <v>6</v>
      </c>
      <c r="N10" s="14">
        <v>6</v>
      </c>
      <c r="P10" s="1" t="s">
        <v>9</v>
      </c>
      <c r="Q10" s="14">
        <v>6</v>
      </c>
      <c r="R10" s="14">
        <v>6</v>
      </c>
      <c r="S10" s="14">
        <v>6</v>
      </c>
      <c r="T10" s="14">
        <v>6</v>
      </c>
      <c r="U10" s="14">
        <v>6</v>
      </c>
      <c r="W10" s="1" t="s">
        <v>9</v>
      </c>
      <c r="X10" s="14">
        <v>6</v>
      </c>
      <c r="Y10" s="14">
        <v>6</v>
      </c>
      <c r="Z10" s="14">
        <v>6</v>
      </c>
      <c r="AA10" s="14">
        <v>6</v>
      </c>
      <c r="AB10" s="14">
        <v>6</v>
      </c>
      <c r="AD10" s="1" t="s">
        <v>9</v>
      </c>
      <c r="AE10" s="14">
        <v>6</v>
      </c>
      <c r="AF10" s="14">
        <v>6</v>
      </c>
      <c r="AG10" s="14">
        <v>6</v>
      </c>
      <c r="AH10" s="14">
        <v>6</v>
      </c>
      <c r="AI10" s="14">
        <v>6</v>
      </c>
      <c r="AK10" s="1" t="s">
        <v>9</v>
      </c>
      <c r="AL10" s="14">
        <v>6</v>
      </c>
      <c r="AM10" s="14">
        <v>6</v>
      </c>
      <c r="AN10" s="14">
        <v>6</v>
      </c>
      <c r="AO10" s="14">
        <v>6</v>
      </c>
      <c r="AP10" s="14">
        <v>6</v>
      </c>
      <c r="AR10" s="1" t="s">
        <v>9</v>
      </c>
      <c r="AS10" s="14">
        <v>6</v>
      </c>
      <c r="AT10" s="14">
        <v>6</v>
      </c>
      <c r="AU10" s="14">
        <v>6</v>
      </c>
      <c r="AV10" s="14">
        <v>6</v>
      </c>
      <c r="AW10" s="14">
        <v>6</v>
      </c>
      <c r="AY10" s="1" t="s">
        <v>9</v>
      </c>
      <c r="AZ10" s="14">
        <v>6</v>
      </c>
      <c r="BA10" s="14">
        <v>6</v>
      </c>
      <c r="BB10" s="14">
        <v>6</v>
      </c>
      <c r="BC10" s="14">
        <v>6</v>
      </c>
      <c r="BD10" s="14">
        <v>6</v>
      </c>
    </row>
    <row r="11" spans="2:56" ht="14.45" customHeight="1" x14ac:dyDescent="0.25">
      <c r="B11" s="5" t="s">
        <v>66</v>
      </c>
      <c r="C11" s="6"/>
      <c r="D11" s="6"/>
      <c r="E11" s="6"/>
      <c r="F11" s="6"/>
      <c r="G11" s="7"/>
      <c r="I11" s="5" t="s">
        <v>66</v>
      </c>
      <c r="J11" s="6"/>
      <c r="K11" s="6"/>
      <c r="L11" s="6"/>
      <c r="M11" s="6"/>
      <c r="N11" s="7"/>
      <c r="P11" s="5" t="s">
        <v>66</v>
      </c>
      <c r="Q11" s="6"/>
      <c r="R11" s="6"/>
      <c r="S11" s="6"/>
      <c r="T11" s="6"/>
      <c r="U11" s="7"/>
      <c r="W11" s="5" t="s">
        <v>66</v>
      </c>
      <c r="X11" s="6"/>
      <c r="Y11" s="6"/>
      <c r="Z11" s="6"/>
      <c r="AA11" s="6"/>
      <c r="AB11" s="7"/>
      <c r="AD11" s="5" t="s">
        <v>66</v>
      </c>
      <c r="AE11" s="6"/>
      <c r="AF11" s="6"/>
      <c r="AG11" s="6"/>
      <c r="AH11" s="6"/>
      <c r="AI11" s="7"/>
      <c r="AK11" s="5" t="s">
        <v>66</v>
      </c>
      <c r="AL11" s="6"/>
      <c r="AM11" s="6"/>
      <c r="AN11" s="6"/>
      <c r="AO11" s="6"/>
      <c r="AP11" s="7"/>
      <c r="AR11" s="5" t="s">
        <v>66</v>
      </c>
      <c r="AS11" s="6"/>
      <c r="AT11" s="6"/>
      <c r="AU11" s="6"/>
      <c r="AV11" s="6"/>
      <c r="AW11" s="7"/>
      <c r="AY11" s="5" t="s">
        <v>66</v>
      </c>
      <c r="AZ11" s="6"/>
      <c r="BA11" s="6"/>
      <c r="BB11" s="6"/>
      <c r="BC11" s="6"/>
      <c r="BD11" s="7"/>
    </row>
    <row r="12" spans="2:56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</row>
    <row r="13" spans="2:56" x14ac:dyDescent="0.25">
      <c r="B13" s="11" t="s">
        <v>11</v>
      </c>
      <c r="C13" s="16">
        <v>2024</v>
      </c>
      <c r="D13" s="16">
        <v>2025</v>
      </c>
      <c r="E13" s="16">
        <v>2026</v>
      </c>
      <c r="F13" s="16">
        <v>2027</v>
      </c>
      <c r="G13" s="17">
        <v>2028</v>
      </c>
      <c r="I13" s="11" t="s">
        <v>11</v>
      </c>
      <c r="J13" s="16">
        <v>2024</v>
      </c>
      <c r="K13" s="16">
        <v>2025</v>
      </c>
      <c r="L13" s="16">
        <v>2026</v>
      </c>
      <c r="M13" s="16">
        <v>2027</v>
      </c>
      <c r="N13" s="17">
        <v>2028</v>
      </c>
      <c r="P13" s="11" t="s">
        <v>11</v>
      </c>
      <c r="Q13" s="16">
        <v>2024</v>
      </c>
      <c r="R13" s="16">
        <v>2025</v>
      </c>
      <c r="S13" s="16">
        <v>2026</v>
      </c>
      <c r="T13" s="16">
        <v>2027</v>
      </c>
      <c r="U13" s="17">
        <v>2028</v>
      </c>
      <c r="W13" s="11" t="s">
        <v>11</v>
      </c>
      <c r="X13" s="16">
        <v>2024</v>
      </c>
      <c r="Y13" s="16">
        <v>2025</v>
      </c>
      <c r="Z13" s="16">
        <v>2026</v>
      </c>
      <c r="AA13" s="16">
        <v>2027</v>
      </c>
      <c r="AB13" s="17">
        <v>2028</v>
      </c>
      <c r="AD13" s="11" t="s">
        <v>11</v>
      </c>
      <c r="AE13" s="16">
        <v>2024</v>
      </c>
      <c r="AF13" s="16">
        <v>2025</v>
      </c>
      <c r="AG13" s="16">
        <v>2026</v>
      </c>
      <c r="AH13" s="16">
        <v>2027</v>
      </c>
      <c r="AI13" s="17">
        <v>2028</v>
      </c>
      <c r="AK13" s="11" t="s">
        <v>11</v>
      </c>
      <c r="AL13" s="16">
        <v>2024</v>
      </c>
      <c r="AM13" s="16">
        <v>2025</v>
      </c>
      <c r="AN13" s="16">
        <v>2026</v>
      </c>
      <c r="AO13" s="16">
        <v>2027</v>
      </c>
      <c r="AP13" s="17">
        <v>2028</v>
      </c>
      <c r="AR13" s="11" t="s">
        <v>11</v>
      </c>
      <c r="AS13" s="16">
        <v>2024</v>
      </c>
      <c r="AT13" s="16">
        <v>2025</v>
      </c>
      <c r="AU13" s="16">
        <v>2026</v>
      </c>
      <c r="AV13" s="16">
        <v>2027</v>
      </c>
      <c r="AW13" s="17">
        <v>2028</v>
      </c>
      <c r="AY13" s="11" t="s">
        <v>11</v>
      </c>
      <c r="AZ13" s="16">
        <v>2024</v>
      </c>
      <c r="BA13" s="16">
        <v>2025</v>
      </c>
      <c r="BB13" s="16">
        <v>2026</v>
      </c>
      <c r="BC13" s="16">
        <v>2027</v>
      </c>
      <c r="BD13" s="17">
        <v>2028</v>
      </c>
    </row>
    <row r="14" spans="2:56" x14ac:dyDescent="0.25">
      <c r="B14" s="12" t="s">
        <v>12</v>
      </c>
      <c r="C14" s="15">
        <v>28.759999999999998</v>
      </c>
      <c r="D14" s="15">
        <v>31.3</v>
      </c>
      <c r="E14" s="15">
        <v>34.830000000000005</v>
      </c>
      <c r="F14" s="15">
        <v>36.56</v>
      </c>
      <c r="G14" s="18">
        <v>36.56</v>
      </c>
      <c r="I14" s="12" t="s">
        <v>12</v>
      </c>
      <c r="J14" s="15">
        <v>53.390000000000008</v>
      </c>
      <c r="K14" s="15">
        <v>56.770000000000017</v>
      </c>
      <c r="L14" s="15">
        <v>61.22</v>
      </c>
      <c r="M14" s="15">
        <v>60.669999999999987</v>
      </c>
      <c r="N14" s="18">
        <v>60.669999999999987</v>
      </c>
      <c r="P14" s="12" t="s">
        <v>12</v>
      </c>
      <c r="Q14" s="15">
        <v>100.97999999999999</v>
      </c>
      <c r="R14" s="15">
        <v>96.110000000000014</v>
      </c>
      <c r="S14" s="15">
        <v>97.45</v>
      </c>
      <c r="T14" s="15">
        <v>90.01</v>
      </c>
      <c r="U14" s="18">
        <v>90.01</v>
      </c>
      <c r="W14" s="12" t="s">
        <v>12</v>
      </c>
      <c r="X14" s="15">
        <v>101.72</v>
      </c>
      <c r="Y14" s="15">
        <v>112.77</v>
      </c>
      <c r="Z14" s="15">
        <v>106.12</v>
      </c>
      <c r="AA14" s="15">
        <v>98.870000000000019</v>
      </c>
      <c r="AB14" s="18">
        <v>98.870000000000019</v>
      </c>
      <c r="AD14" s="12" t="s">
        <v>12</v>
      </c>
      <c r="AE14" s="15">
        <v>39.699999999999996</v>
      </c>
      <c r="AF14" s="15">
        <v>46.11</v>
      </c>
      <c r="AG14" s="15">
        <v>48.53</v>
      </c>
      <c r="AH14" s="15">
        <v>52.27</v>
      </c>
      <c r="AI14" s="18">
        <v>52.27</v>
      </c>
      <c r="AK14" s="12" t="s">
        <v>12</v>
      </c>
      <c r="AL14" s="15">
        <v>39.67</v>
      </c>
      <c r="AM14" s="15">
        <v>45.71</v>
      </c>
      <c r="AN14" s="15">
        <v>48.649999999999991</v>
      </c>
      <c r="AO14" s="15">
        <v>51.35</v>
      </c>
      <c r="AP14" s="18">
        <v>51.35</v>
      </c>
      <c r="AR14" s="12" t="s">
        <v>12</v>
      </c>
      <c r="AS14" s="15">
        <v>45.76</v>
      </c>
      <c r="AT14" s="15">
        <v>54.03</v>
      </c>
      <c r="AU14" s="15">
        <v>56.110000000000007</v>
      </c>
      <c r="AV14" s="15">
        <v>55.949999999999996</v>
      </c>
      <c r="AW14" s="18">
        <v>55.949999999999996</v>
      </c>
      <c r="AY14" s="12" t="s">
        <v>12</v>
      </c>
      <c r="AZ14" s="15">
        <v>41.05</v>
      </c>
      <c r="BA14" s="15">
        <v>47.379999999999995</v>
      </c>
      <c r="BB14" s="15">
        <v>48.97</v>
      </c>
      <c r="BC14" s="15">
        <v>49.81</v>
      </c>
      <c r="BD14" s="18">
        <v>49.81</v>
      </c>
    </row>
    <row r="15" spans="2:56" x14ac:dyDescent="0.25">
      <c r="B15" s="12" t="s">
        <v>13</v>
      </c>
      <c r="C15" s="15">
        <v>28.749999999999996</v>
      </c>
      <c r="D15" s="15">
        <v>35.39</v>
      </c>
      <c r="E15" s="15">
        <v>34.830000000000005</v>
      </c>
      <c r="F15" s="15">
        <v>36.56</v>
      </c>
      <c r="G15" s="18">
        <v>36.56</v>
      </c>
      <c r="I15" s="12" t="s">
        <v>13</v>
      </c>
      <c r="J15" s="15">
        <v>53.38</v>
      </c>
      <c r="K15" s="15">
        <v>60.000000000000007</v>
      </c>
      <c r="L15" s="15">
        <v>61.22</v>
      </c>
      <c r="M15" s="15">
        <v>60.669999999999987</v>
      </c>
      <c r="N15" s="18">
        <v>60.669999999999987</v>
      </c>
      <c r="P15" s="12" t="s">
        <v>13</v>
      </c>
      <c r="Q15" s="15">
        <v>100.96999999999998</v>
      </c>
      <c r="R15" s="15">
        <v>99.460000000000008</v>
      </c>
      <c r="S15" s="15">
        <v>97.45</v>
      </c>
      <c r="T15" s="15">
        <v>90.01</v>
      </c>
      <c r="U15" s="18">
        <v>90.01</v>
      </c>
      <c r="W15" s="12" t="s">
        <v>13</v>
      </c>
      <c r="X15" s="15">
        <v>101.71</v>
      </c>
      <c r="Y15" s="15">
        <v>110.33</v>
      </c>
      <c r="Z15" s="15">
        <v>106.12</v>
      </c>
      <c r="AA15" s="15">
        <v>98.870000000000019</v>
      </c>
      <c r="AB15" s="18">
        <v>98.870000000000019</v>
      </c>
      <c r="AD15" s="12" t="s">
        <v>13</v>
      </c>
      <c r="AE15" s="15">
        <v>39.69</v>
      </c>
      <c r="AF15" s="15">
        <v>48.73</v>
      </c>
      <c r="AG15" s="15">
        <v>48.53</v>
      </c>
      <c r="AH15" s="15">
        <v>52.27</v>
      </c>
      <c r="AI15" s="18">
        <v>52.27</v>
      </c>
      <c r="AK15" s="12" t="s">
        <v>13</v>
      </c>
      <c r="AL15" s="15">
        <v>39.660000000000004</v>
      </c>
      <c r="AM15" s="15">
        <v>48.61999999999999</v>
      </c>
      <c r="AN15" s="15">
        <v>48.649999999999991</v>
      </c>
      <c r="AO15" s="15">
        <v>51.35</v>
      </c>
      <c r="AP15" s="18">
        <v>51.35</v>
      </c>
      <c r="AR15" s="12" t="s">
        <v>13</v>
      </c>
      <c r="AS15" s="15">
        <v>45.749999999999993</v>
      </c>
      <c r="AT15" s="15">
        <v>57.02</v>
      </c>
      <c r="AU15" s="15">
        <v>56.110000000000007</v>
      </c>
      <c r="AV15" s="15">
        <v>55.949999999999996</v>
      </c>
      <c r="AW15" s="18">
        <v>55.949999999999996</v>
      </c>
      <c r="AY15" s="12" t="s">
        <v>13</v>
      </c>
      <c r="AZ15" s="15">
        <v>41.04</v>
      </c>
      <c r="BA15" s="15">
        <v>50.31</v>
      </c>
      <c r="BB15" s="15">
        <v>48.97</v>
      </c>
      <c r="BC15" s="15">
        <v>49.81</v>
      </c>
      <c r="BD15" s="18">
        <v>49.81</v>
      </c>
    </row>
    <row r="16" spans="2:56" x14ac:dyDescent="0.25">
      <c r="B16" s="12" t="s">
        <v>14</v>
      </c>
      <c r="C16" s="15">
        <v>28.45</v>
      </c>
      <c r="D16" s="15">
        <v>35.39</v>
      </c>
      <c r="E16" s="15">
        <v>34.830000000000005</v>
      </c>
      <c r="F16" s="15">
        <v>36.56</v>
      </c>
      <c r="G16" s="18">
        <v>36.56</v>
      </c>
      <c r="I16" s="12" t="s">
        <v>14</v>
      </c>
      <c r="J16" s="15">
        <v>53.38</v>
      </c>
      <c r="K16" s="15">
        <v>60.000000000000007</v>
      </c>
      <c r="L16" s="15">
        <v>61.22</v>
      </c>
      <c r="M16" s="15">
        <v>60.669999999999987</v>
      </c>
      <c r="N16" s="18">
        <v>60.669999999999987</v>
      </c>
      <c r="P16" s="12" t="s">
        <v>14</v>
      </c>
      <c r="Q16" s="15">
        <v>100.96999999999998</v>
      </c>
      <c r="R16" s="15">
        <v>99.460000000000008</v>
      </c>
      <c r="S16" s="15">
        <v>97.45</v>
      </c>
      <c r="T16" s="15">
        <v>90.01</v>
      </c>
      <c r="U16" s="18">
        <v>90.01</v>
      </c>
      <c r="W16" s="12" t="s">
        <v>14</v>
      </c>
      <c r="X16" s="15">
        <v>101.71</v>
      </c>
      <c r="Y16" s="15">
        <v>110.33</v>
      </c>
      <c r="Z16" s="15">
        <v>106.12</v>
      </c>
      <c r="AA16" s="15">
        <v>98.870000000000019</v>
      </c>
      <c r="AB16" s="18">
        <v>98.870000000000019</v>
      </c>
      <c r="AD16" s="12" t="s">
        <v>14</v>
      </c>
      <c r="AE16" s="15">
        <v>39.69</v>
      </c>
      <c r="AF16" s="15">
        <v>48.73</v>
      </c>
      <c r="AG16" s="15">
        <v>48.53</v>
      </c>
      <c r="AH16" s="15">
        <v>52.27</v>
      </c>
      <c r="AI16" s="18">
        <v>52.27</v>
      </c>
      <c r="AK16" s="12" t="s">
        <v>14</v>
      </c>
      <c r="AL16" s="15">
        <v>39.660000000000004</v>
      </c>
      <c r="AM16" s="15">
        <v>48.61999999999999</v>
      </c>
      <c r="AN16" s="15">
        <v>48.649999999999991</v>
      </c>
      <c r="AO16" s="15">
        <v>51.35</v>
      </c>
      <c r="AP16" s="18">
        <v>51.35</v>
      </c>
      <c r="AR16" s="12" t="s">
        <v>14</v>
      </c>
      <c r="AS16" s="15">
        <v>45.749999999999993</v>
      </c>
      <c r="AT16" s="15">
        <v>57.02</v>
      </c>
      <c r="AU16" s="15">
        <v>56.110000000000007</v>
      </c>
      <c r="AV16" s="15">
        <v>55.949999999999996</v>
      </c>
      <c r="AW16" s="18">
        <v>55.949999999999996</v>
      </c>
      <c r="AY16" s="12" t="s">
        <v>14</v>
      </c>
      <c r="AZ16" s="15">
        <v>41.04</v>
      </c>
      <c r="BA16" s="15">
        <v>50.31</v>
      </c>
      <c r="BB16" s="15">
        <v>48.97</v>
      </c>
      <c r="BC16" s="15">
        <v>49.81</v>
      </c>
      <c r="BD16" s="18">
        <v>49.81</v>
      </c>
    </row>
    <row r="17" spans="2:56" x14ac:dyDescent="0.25">
      <c r="B17" s="12" t="s">
        <v>15</v>
      </c>
      <c r="C17" s="15">
        <v>28.45</v>
      </c>
      <c r="D17" s="15">
        <v>35.39</v>
      </c>
      <c r="E17" s="15">
        <v>34.830000000000005</v>
      </c>
      <c r="F17" s="15">
        <v>36.56</v>
      </c>
      <c r="G17" s="18">
        <v>36.56</v>
      </c>
      <c r="I17" s="12" t="s">
        <v>15</v>
      </c>
      <c r="J17" s="15">
        <v>53.38</v>
      </c>
      <c r="K17" s="15">
        <v>60.000000000000007</v>
      </c>
      <c r="L17" s="15">
        <v>61.22</v>
      </c>
      <c r="M17" s="15">
        <v>60.669999999999987</v>
      </c>
      <c r="N17" s="18">
        <v>60.669999999999987</v>
      </c>
      <c r="P17" s="12" t="s">
        <v>15</v>
      </c>
      <c r="Q17" s="15">
        <v>100.96999999999998</v>
      </c>
      <c r="R17" s="15">
        <v>99.460000000000008</v>
      </c>
      <c r="S17" s="15">
        <v>97.45</v>
      </c>
      <c r="T17" s="15">
        <v>90.01</v>
      </c>
      <c r="U17" s="18">
        <v>90.01</v>
      </c>
      <c r="W17" s="12" t="s">
        <v>15</v>
      </c>
      <c r="X17" s="15">
        <v>101.71</v>
      </c>
      <c r="Y17" s="15">
        <v>110.33</v>
      </c>
      <c r="Z17" s="15">
        <v>106.12</v>
      </c>
      <c r="AA17" s="15">
        <v>98.870000000000019</v>
      </c>
      <c r="AB17" s="18">
        <v>98.870000000000019</v>
      </c>
      <c r="AD17" s="12" t="s">
        <v>15</v>
      </c>
      <c r="AE17" s="15">
        <v>39.69</v>
      </c>
      <c r="AF17" s="15">
        <v>48.73</v>
      </c>
      <c r="AG17" s="15">
        <v>48.53</v>
      </c>
      <c r="AH17" s="15">
        <v>52.27</v>
      </c>
      <c r="AI17" s="18">
        <v>52.27</v>
      </c>
      <c r="AK17" s="12" t="s">
        <v>15</v>
      </c>
      <c r="AL17" s="15">
        <v>39.660000000000004</v>
      </c>
      <c r="AM17" s="15">
        <v>48.61999999999999</v>
      </c>
      <c r="AN17" s="15">
        <v>48.649999999999991</v>
      </c>
      <c r="AO17" s="15">
        <v>51.35</v>
      </c>
      <c r="AP17" s="18">
        <v>51.35</v>
      </c>
      <c r="AR17" s="12" t="s">
        <v>15</v>
      </c>
      <c r="AS17" s="15">
        <v>45.749999999999993</v>
      </c>
      <c r="AT17" s="15">
        <v>57.02</v>
      </c>
      <c r="AU17" s="15">
        <v>56.110000000000007</v>
      </c>
      <c r="AV17" s="15">
        <v>55.949999999999996</v>
      </c>
      <c r="AW17" s="18">
        <v>55.949999999999996</v>
      </c>
      <c r="AY17" s="12" t="s">
        <v>15</v>
      </c>
      <c r="AZ17" s="15">
        <v>41.04</v>
      </c>
      <c r="BA17" s="15">
        <v>50.31</v>
      </c>
      <c r="BB17" s="15">
        <v>48.97</v>
      </c>
      <c r="BC17" s="15">
        <v>49.81</v>
      </c>
      <c r="BD17" s="18">
        <v>49.81</v>
      </c>
    </row>
    <row r="18" spans="2:56" x14ac:dyDescent="0.25">
      <c r="B18" s="12" t="s">
        <v>16</v>
      </c>
      <c r="C18" s="15">
        <v>28.779999999999998</v>
      </c>
      <c r="D18" s="15">
        <v>35.39</v>
      </c>
      <c r="E18" s="15">
        <v>34.830000000000005</v>
      </c>
      <c r="F18" s="15">
        <v>36.56</v>
      </c>
      <c r="G18" s="18">
        <v>36.56</v>
      </c>
      <c r="I18" s="12" t="s">
        <v>16</v>
      </c>
      <c r="J18" s="15">
        <v>54.580000000000005</v>
      </c>
      <c r="K18" s="15">
        <v>58.800000000000004</v>
      </c>
      <c r="L18" s="15">
        <v>61.22</v>
      </c>
      <c r="M18" s="15">
        <v>60.669999999999987</v>
      </c>
      <c r="N18" s="18">
        <v>60.669999999999987</v>
      </c>
      <c r="P18" s="12" t="s">
        <v>16</v>
      </c>
      <c r="Q18" s="15">
        <v>100.96999999999998</v>
      </c>
      <c r="R18" s="15">
        <v>99.460000000000008</v>
      </c>
      <c r="S18" s="15">
        <v>97.45</v>
      </c>
      <c r="T18" s="15">
        <v>90.01</v>
      </c>
      <c r="U18" s="18">
        <v>90.01</v>
      </c>
      <c r="W18" s="12" t="s">
        <v>16</v>
      </c>
      <c r="X18" s="15">
        <v>106.82</v>
      </c>
      <c r="Y18" s="15">
        <v>110.33</v>
      </c>
      <c r="Z18" s="15">
        <v>106.12</v>
      </c>
      <c r="AA18" s="15">
        <v>98.870000000000019</v>
      </c>
      <c r="AB18" s="18">
        <v>98.870000000000019</v>
      </c>
      <c r="AD18" s="12" t="s">
        <v>16</v>
      </c>
      <c r="AE18" s="15">
        <v>41.73</v>
      </c>
      <c r="AF18" s="15">
        <v>48.73</v>
      </c>
      <c r="AG18" s="15">
        <v>48.53</v>
      </c>
      <c r="AH18" s="15">
        <v>52.27</v>
      </c>
      <c r="AI18" s="18">
        <v>52.27</v>
      </c>
      <c r="AK18" s="12" t="s">
        <v>16</v>
      </c>
      <c r="AL18" s="15">
        <v>41.81</v>
      </c>
      <c r="AM18" s="15">
        <v>48.61999999999999</v>
      </c>
      <c r="AN18" s="15">
        <v>48.649999999999991</v>
      </c>
      <c r="AO18" s="15">
        <v>51.35</v>
      </c>
      <c r="AP18" s="18">
        <v>51.35</v>
      </c>
      <c r="AR18" s="12" t="s">
        <v>16</v>
      </c>
      <c r="AS18" s="15">
        <v>46.599999999999994</v>
      </c>
      <c r="AT18" s="15">
        <v>57.02</v>
      </c>
      <c r="AU18" s="15">
        <v>56.110000000000007</v>
      </c>
      <c r="AV18" s="15">
        <v>55.949999999999996</v>
      </c>
      <c r="AW18" s="18">
        <v>55.949999999999996</v>
      </c>
      <c r="AY18" s="12" t="s">
        <v>16</v>
      </c>
      <c r="AZ18" s="15">
        <v>43.97</v>
      </c>
      <c r="BA18" s="15">
        <v>50.31</v>
      </c>
      <c r="BB18" s="15">
        <v>48.97</v>
      </c>
      <c r="BC18" s="15">
        <v>49.81</v>
      </c>
      <c r="BD18" s="18">
        <v>49.81</v>
      </c>
    </row>
    <row r="19" spans="2:56" x14ac:dyDescent="0.25">
      <c r="B19" s="12" t="s">
        <v>17</v>
      </c>
      <c r="C19" s="15">
        <v>28.779999999999998</v>
      </c>
      <c r="D19" s="15">
        <v>35.39</v>
      </c>
      <c r="E19" s="15">
        <v>34.830000000000005</v>
      </c>
      <c r="F19" s="15">
        <v>36.56</v>
      </c>
      <c r="G19" s="18">
        <v>36.56</v>
      </c>
      <c r="I19" s="12" t="s">
        <v>17</v>
      </c>
      <c r="J19" s="15">
        <v>54.580000000000005</v>
      </c>
      <c r="K19" s="15">
        <v>58.800000000000004</v>
      </c>
      <c r="L19" s="15">
        <v>61.22</v>
      </c>
      <c r="M19" s="15">
        <v>60.669999999999987</v>
      </c>
      <c r="N19" s="18">
        <v>60.669999999999987</v>
      </c>
      <c r="P19" s="12" t="s">
        <v>17</v>
      </c>
      <c r="Q19" s="15">
        <v>100.96999999999998</v>
      </c>
      <c r="R19" s="15">
        <v>99.460000000000008</v>
      </c>
      <c r="S19" s="15">
        <v>97.45</v>
      </c>
      <c r="T19" s="15">
        <v>90.01</v>
      </c>
      <c r="U19" s="18">
        <v>90.01</v>
      </c>
      <c r="W19" s="12" t="s">
        <v>17</v>
      </c>
      <c r="X19" s="15">
        <v>106.82</v>
      </c>
      <c r="Y19" s="15">
        <v>110.33</v>
      </c>
      <c r="Z19" s="15">
        <v>106.12</v>
      </c>
      <c r="AA19" s="15">
        <v>98.870000000000019</v>
      </c>
      <c r="AB19" s="18">
        <v>98.870000000000019</v>
      </c>
      <c r="AD19" s="12" t="s">
        <v>17</v>
      </c>
      <c r="AE19" s="15">
        <v>41.73</v>
      </c>
      <c r="AF19" s="15">
        <v>48.73</v>
      </c>
      <c r="AG19" s="15">
        <v>48.53</v>
      </c>
      <c r="AH19" s="15">
        <v>52.27</v>
      </c>
      <c r="AI19" s="18">
        <v>52.27</v>
      </c>
      <c r="AK19" s="12" t="s">
        <v>17</v>
      </c>
      <c r="AL19" s="15">
        <v>41.81</v>
      </c>
      <c r="AM19" s="15">
        <v>48.61999999999999</v>
      </c>
      <c r="AN19" s="15">
        <v>48.649999999999991</v>
      </c>
      <c r="AO19" s="15">
        <v>51.35</v>
      </c>
      <c r="AP19" s="18">
        <v>51.35</v>
      </c>
      <c r="AR19" s="12" t="s">
        <v>17</v>
      </c>
      <c r="AS19" s="15">
        <v>46.599999999999994</v>
      </c>
      <c r="AT19" s="15">
        <v>57.02</v>
      </c>
      <c r="AU19" s="15">
        <v>56.110000000000007</v>
      </c>
      <c r="AV19" s="15">
        <v>55.949999999999996</v>
      </c>
      <c r="AW19" s="18">
        <v>55.949999999999996</v>
      </c>
      <c r="AY19" s="12" t="s">
        <v>17</v>
      </c>
      <c r="AZ19" s="15">
        <v>43.97</v>
      </c>
      <c r="BA19" s="15">
        <v>50.31</v>
      </c>
      <c r="BB19" s="15">
        <v>48.97</v>
      </c>
      <c r="BC19" s="15">
        <v>49.81</v>
      </c>
      <c r="BD19" s="18">
        <v>49.81</v>
      </c>
    </row>
    <row r="20" spans="2:56" x14ac:dyDescent="0.25">
      <c r="B20" s="12" t="s">
        <v>18</v>
      </c>
      <c r="C20" s="15">
        <v>28.779999999999998</v>
      </c>
      <c r="D20" s="15">
        <v>35.39</v>
      </c>
      <c r="E20" s="15">
        <v>34.830000000000005</v>
      </c>
      <c r="F20" s="15">
        <v>36.56</v>
      </c>
      <c r="G20" s="18">
        <v>36.56</v>
      </c>
      <c r="I20" s="12" t="s">
        <v>18</v>
      </c>
      <c r="J20" s="15">
        <v>56.45</v>
      </c>
      <c r="K20" s="15">
        <v>58.800000000000004</v>
      </c>
      <c r="L20" s="15">
        <v>61.22</v>
      </c>
      <c r="M20" s="15">
        <v>60.669999999999987</v>
      </c>
      <c r="N20" s="18">
        <v>60.669999999999987</v>
      </c>
      <c r="P20" s="12" t="s">
        <v>18</v>
      </c>
      <c r="Q20" s="15">
        <v>100.89</v>
      </c>
      <c r="R20" s="15">
        <v>99.460000000000008</v>
      </c>
      <c r="S20" s="15">
        <v>97.45</v>
      </c>
      <c r="T20" s="15">
        <v>90.01</v>
      </c>
      <c r="U20" s="18">
        <v>90.01</v>
      </c>
      <c r="W20" s="12" t="s">
        <v>18</v>
      </c>
      <c r="X20" s="15">
        <v>106.72999999999999</v>
      </c>
      <c r="Y20" s="15">
        <v>110.33</v>
      </c>
      <c r="Z20" s="15">
        <v>106.12</v>
      </c>
      <c r="AA20" s="15">
        <v>98.870000000000019</v>
      </c>
      <c r="AB20" s="18">
        <v>98.870000000000019</v>
      </c>
      <c r="AD20" s="12" t="s">
        <v>18</v>
      </c>
      <c r="AE20" s="15">
        <v>40.75</v>
      </c>
      <c r="AF20" s="15">
        <v>48.73</v>
      </c>
      <c r="AG20" s="15">
        <v>48.53</v>
      </c>
      <c r="AH20" s="15">
        <v>52.27</v>
      </c>
      <c r="AI20" s="18">
        <v>52.27</v>
      </c>
      <c r="AK20" s="12" t="s">
        <v>18</v>
      </c>
      <c r="AL20" s="15">
        <v>41.79</v>
      </c>
      <c r="AM20" s="15">
        <v>48.61999999999999</v>
      </c>
      <c r="AN20" s="15">
        <v>48.649999999999991</v>
      </c>
      <c r="AO20" s="15">
        <v>51.35</v>
      </c>
      <c r="AP20" s="18">
        <v>51.35</v>
      </c>
      <c r="AR20" s="12" t="s">
        <v>18</v>
      </c>
      <c r="AS20" s="15">
        <v>47.23</v>
      </c>
      <c r="AT20" s="15">
        <v>57.010000000000005</v>
      </c>
      <c r="AU20" s="15">
        <v>56.110000000000007</v>
      </c>
      <c r="AV20" s="15">
        <v>55.949999999999996</v>
      </c>
      <c r="AW20" s="18">
        <v>55.949999999999996</v>
      </c>
      <c r="AY20" s="12" t="s">
        <v>18</v>
      </c>
      <c r="AZ20" s="15">
        <v>43.930000000000007</v>
      </c>
      <c r="BA20" s="15">
        <v>50.31</v>
      </c>
      <c r="BB20" s="15">
        <v>48.97</v>
      </c>
      <c r="BC20" s="15">
        <v>49.81</v>
      </c>
      <c r="BD20" s="18">
        <v>49.81</v>
      </c>
    </row>
    <row r="21" spans="2:56" x14ac:dyDescent="0.25">
      <c r="B21" s="12" t="s">
        <v>19</v>
      </c>
      <c r="C21" s="15">
        <v>28.689999999999998</v>
      </c>
      <c r="D21" s="15">
        <v>35.39</v>
      </c>
      <c r="E21" s="15">
        <v>34.830000000000005</v>
      </c>
      <c r="F21" s="15">
        <v>36.56</v>
      </c>
      <c r="G21" s="18">
        <v>36.56</v>
      </c>
      <c r="I21" s="12" t="s">
        <v>19</v>
      </c>
      <c r="J21" s="15">
        <v>55.13</v>
      </c>
      <c r="K21" s="15">
        <v>58.800000000000004</v>
      </c>
      <c r="L21" s="15">
        <v>61.22</v>
      </c>
      <c r="M21" s="15">
        <v>60.669999999999987</v>
      </c>
      <c r="N21" s="18">
        <v>60.669999999999987</v>
      </c>
      <c r="P21" s="12" t="s">
        <v>19</v>
      </c>
      <c r="Q21" s="15">
        <v>100.39</v>
      </c>
      <c r="R21" s="15">
        <v>99.460000000000008</v>
      </c>
      <c r="S21" s="15">
        <v>97.45</v>
      </c>
      <c r="T21" s="15">
        <v>90.01</v>
      </c>
      <c r="U21" s="18">
        <v>90.01</v>
      </c>
      <c r="W21" s="12" t="s">
        <v>19</v>
      </c>
      <c r="X21" s="15">
        <v>104.5</v>
      </c>
      <c r="Y21" s="15">
        <v>105.39</v>
      </c>
      <c r="Z21" s="15">
        <v>99.51</v>
      </c>
      <c r="AA21" s="15">
        <v>98.870000000000019</v>
      </c>
      <c r="AB21" s="18">
        <v>98.870000000000019</v>
      </c>
      <c r="AD21" s="12" t="s">
        <v>19</v>
      </c>
      <c r="AE21" s="15">
        <v>40.75</v>
      </c>
      <c r="AF21" s="15">
        <v>48.73</v>
      </c>
      <c r="AG21" s="15">
        <v>48.53</v>
      </c>
      <c r="AH21" s="15">
        <v>52.27</v>
      </c>
      <c r="AI21" s="18">
        <v>52.27</v>
      </c>
      <c r="AK21" s="12" t="s">
        <v>19</v>
      </c>
      <c r="AL21" s="15">
        <v>41.49</v>
      </c>
      <c r="AM21" s="15">
        <v>48.61999999999999</v>
      </c>
      <c r="AN21" s="15">
        <v>48.649999999999991</v>
      </c>
      <c r="AO21" s="15">
        <v>51.35</v>
      </c>
      <c r="AP21" s="18">
        <v>51.35</v>
      </c>
      <c r="AR21" s="12" t="s">
        <v>19</v>
      </c>
      <c r="AS21" s="15">
        <v>47.14</v>
      </c>
      <c r="AT21" s="15">
        <v>57.010000000000005</v>
      </c>
      <c r="AU21" s="15">
        <v>56.110000000000007</v>
      </c>
      <c r="AV21" s="15">
        <v>55.949999999999996</v>
      </c>
      <c r="AW21" s="18">
        <v>55.949999999999996</v>
      </c>
      <c r="AY21" s="12" t="s">
        <v>19</v>
      </c>
      <c r="AZ21" s="15">
        <v>43.39</v>
      </c>
      <c r="BA21" s="15">
        <v>50.31</v>
      </c>
      <c r="BB21" s="15">
        <v>48.97</v>
      </c>
      <c r="BC21" s="15">
        <v>49.81</v>
      </c>
      <c r="BD21" s="18">
        <v>49.81</v>
      </c>
    </row>
    <row r="22" spans="2:56" x14ac:dyDescent="0.25">
      <c r="B22" s="12" t="s">
        <v>20</v>
      </c>
      <c r="C22" s="15">
        <v>28.689999999999998</v>
      </c>
      <c r="D22" s="15">
        <v>33.379999999999995</v>
      </c>
      <c r="E22" s="15">
        <v>34.830000000000005</v>
      </c>
      <c r="F22" s="15">
        <v>36.56</v>
      </c>
      <c r="G22" s="18">
        <v>36.56</v>
      </c>
      <c r="I22" s="12" t="s">
        <v>20</v>
      </c>
      <c r="J22" s="15">
        <v>55.13</v>
      </c>
      <c r="K22" s="15">
        <v>58.800000000000004</v>
      </c>
      <c r="L22" s="15">
        <v>61.22</v>
      </c>
      <c r="M22" s="15">
        <v>60.669999999999987</v>
      </c>
      <c r="N22" s="18">
        <v>60.669999999999987</v>
      </c>
      <c r="P22" s="12" t="s">
        <v>20</v>
      </c>
      <c r="Q22" s="15">
        <v>100.39</v>
      </c>
      <c r="R22" s="15">
        <v>99.460000000000008</v>
      </c>
      <c r="S22" s="15">
        <v>97.45</v>
      </c>
      <c r="T22" s="15">
        <v>90.01</v>
      </c>
      <c r="U22" s="18">
        <v>90.01</v>
      </c>
      <c r="W22" s="12" t="s">
        <v>20</v>
      </c>
      <c r="X22" s="15">
        <v>104.5</v>
      </c>
      <c r="Y22" s="15">
        <v>105.39</v>
      </c>
      <c r="Z22" s="15">
        <v>99.51</v>
      </c>
      <c r="AA22" s="15">
        <v>98.870000000000019</v>
      </c>
      <c r="AB22" s="18">
        <v>98.870000000000019</v>
      </c>
      <c r="AD22" s="12" t="s">
        <v>20</v>
      </c>
      <c r="AE22" s="15">
        <v>40.75</v>
      </c>
      <c r="AF22" s="15">
        <v>48.73</v>
      </c>
      <c r="AG22" s="15">
        <v>48.53</v>
      </c>
      <c r="AH22" s="15">
        <v>52.27</v>
      </c>
      <c r="AI22" s="18">
        <v>52.27</v>
      </c>
      <c r="AK22" s="12" t="s">
        <v>20</v>
      </c>
      <c r="AL22" s="15">
        <v>41.49</v>
      </c>
      <c r="AM22" s="15">
        <v>48.61999999999999</v>
      </c>
      <c r="AN22" s="15">
        <v>48.649999999999991</v>
      </c>
      <c r="AO22" s="15">
        <v>51.35</v>
      </c>
      <c r="AP22" s="18">
        <v>51.35</v>
      </c>
      <c r="AR22" s="12" t="s">
        <v>20</v>
      </c>
      <c r="AS22" s="15">
        <v>47.14</v>
      </c>
      <c r="AT22" s="15">
        <v>57.010000000000005</v>
      </c>
      <c r="AU22" s="15">
        <v>56.110000000000007</v>
      </c>
      <c r="AV22" s="15">
        <v>55.949999999999996</v>
      </c>
      <c r="AW22" s="18">
        <v>55.949999999999996</v>
      </c>
      <c r="AY22" s="12" t="s">
        <v>20</v>
      </c>
      <c r="AZ22" s="15">
        <v>43.39</v>
      </c>
      <c r="BA22" s="15">
        <v>50.31</v>
      </c>
      <c r="BB22" s="15">
        <v>48.97</v>
      </c>
      <c r="BC22" s="15">
        <v>49.81</v>
      </c>
      <c r="BD22" s="18">
        <v>49.81</v>
      </c>
    </row>
    <row r="23" spans="2:56" x14ac:dyDescent="0.25">
      <c r="B23" s="12" t="s">
        <v>21</v>
      </c>
      <c r="C23" s="15">
        <v>28.689999999999998</v>
      </c>
      <c r="D23" s="15">
        <v>33.379999999999995</v>
      </c>
      <c r="E23" s="15">
        <v>33.64</v>
      </c>
      <c r="F23" s="15">
        <v>36.56</v>
      </c>
      <c r="G23" s="18">
        <v>36.56</v>
      </c>
      <c r="I23" s="12" t="s">
        <v>21</v>
      </c>
      <c r="J23" s="15">
        <v>55.13</v>
      </c>
      <c r="K23" s="15">
        <v>58.800000000000004</v>
      </c>
      <c r="L23" s="15">
        <v>57.81</v>
      </c>
      <c r="M23" s="15">
        <v>60.669999999999987</v>
      </c>
      <c r="N23" s="18">
        <v>60.669999999999987</v>
      </c>
      <c r="P23" s="12" t="s">
        <v>21</v>
      </c>
      <c r="Q23" s="15">
        <v>100.39</v>
      </c>
      <c r="R23" s="15">
        <v>99.460000000000008</v>
      </c>
      <c r="S23" s="15">
        <v>90.01</v>
      </c>
      <c r="T23" s="15">
        <v>90.01</v>
      </c>
      <c r="U23" s="18">
        <v>90.01</v>
      </c>
      <c r="W23" s="12" t="s">
        <v>21</v>
      </c>
      <c r="X23" s="15">
        <v>104.5</v>
      </c>
      <c r="Y23" s="15">
        <v>105.39</v>
      </c>
      <c r="Z23" s="15">
        <v>92.27000000000001</v>
      </c>
      <c r="AA23" s="15">
        <v>98.870000000000019</v>
      </c>
      <c r="AB23" s="18">
        <v>98.870000000000019</v>
      </c>
      <c r="AD23" s="12" t="s">
        <v>21</v>
      </c>
      <c r="AE23" s="15">
        <v>39.49</v>
      </c>
      <c r="AF23" s="15">
        <v>48.73</v>
      </c>
      <c r="AG23" s="15">
        <v>48.53</v>
      </c>
      <c r="AH23" s="15">
        <v>52.27</v>
      </c>
      <c r="AI23" s="18">
        <v>52.27</v>
      </c>
      <c r="AK23" s="12" t="s">
        <v>21</v>
      </c>
      <c r="AL23" s="15">
        <v>40.42</v>
      </c>
      <c r="AM23" s="15">
        <v>48.61999999999999</v>
      </c>
      <c r="AN23" s="15">
        <v>48.649999999999991</v>
      </c>
      <c r="AO23" s="15">
        <v>51.35</v>
      </c>
      <c r="AP23" s="18">
        <v>51.35</v>
      </c>
      <c r="AR23" s="12" t="s">
        <v>21</v>
      </c>
      <c r="AS23" s="15">
        <v>47.14</v>
      </c>
      <c r="AT23" s="15">
        <v>57.010000000000005</v>
      </c>
      <c r="AU23" s="15">
        <v>53.25</v>
      </c>
      <c r="AV23" s="15">
        <v>55.949999999999996</v>
      </c>
      <c r="AW23" s="18">
        <v>55.949999999999996</v>
      </c>
      <c r="AY23" s="12" t="s">
        <v>21</v>
      </c>
      <c r="AZ23" s="15">
        <v>43.39</v>
      </c>
      <c r="BA23" s="15">
        <v>50.31</v>
      </c>
      <c r="BB23" s="15">
        <v>47.38</v>
      </c>
      <c r="BC23" s="15">
        <v>49.81</v>
      </c>
      <c r="BD23" s="18">
        <v>49.81</v>
      </c>
    </row>
    <row r="24" spans="2:56" x14ac:dyDescent="0.25">
      <c r="B24" s="12" t="s">
        <v>22</v>
      </c>
      <c r="C24" s="15">
        <v>28.689999999999998</v>
      </c>
      <c r="D24" s="15">
        <v>32.22</v>
      </c>
      <c r="E24" s="15">
        <v>33.64</v>
      </c>
      <c r="F24" s="15">
        <v>36.56</v>
      </c>
      <c r="G24" s="18">
        <v>36.56</v>
      </c>
      <c r="I24" s="12" t="s">
        <v>22</v>
      </c>
      <c r="J24" s="15">
        <v>55.13</v>
      </c>
      <c r="K24" s="15">
        <v>58.800000000000004</v>
      </c>
      <c r="L24" s="15">
        <v>57.81</v>
      </c>
      <c r="M24" s="15">
        <v>60.669999999999987</v>
      </c>
      <c r="N24" s="18">
        <v>60.669999999999987</v>
      </c>
      <c r="P24" s="12" t="s">
        <v>22</v>
      </c>
      <c r="Q24" s="15">
        <v>100.39</v>
      </c>
      <c r="R24" s="15">
        <v>99.460000000000008</v>
      </c>
      <c r="S24" s="15">
        <v>90.01</v>
      </c>
      <c r="T24" s="15">
        <v>90.01</v>
      </c>
      <c r="U24" s="18">
        <v>90.01</v>
      </c>
      <c r="W24" s="12" t="s">
        <v>22</v>
      </c>
      <c r="X24" s="15">
        <v>104.5</v>
      </c>
      <c r="Y24" s="15">
        <v>100.28</v>
      </c>
      <c r="Z24" s="15">
        <v>92.27000000000001</v>
      </c>
      <c r="AA24" s="15">
        <v>98.870000000000019</v>
      </c>
      <c r="AB24" s="18">
        <v>98.870000000000019</v>
      </c>
      <c r="AD24" s="12" t="s">
        <v>22</v>
      </c>
      <c r="AE24" s="15">
        <v>39.49</v>
      </c>
      <c r="AF24" s="15">
        <v>45.22</v>
      </c>
      <c r="AG24" s="15">
        <v>48.53</v>
      </c>
      <c r="AH24" s="15">
        <v>52.27</v>
      </c>
      <c r="AI24" s="18">
        <v>52.27</v>
      </c>
      <c r="AK24" s="12" t="s">
        <v>22</v>
      </c>
      <c r="AL24" s="15">
        <v>40.42</v>
      </c>
      <c r="AM24" s="15">
        <v>46.459999999999994</v>
      </c>
      <c r="AN24" s="15">
        <v>48.649999999999991</v>
      </c>
      <c r="AO24" s="15">
        <v>51.35</v>
      </c>
      <c r="AP24" s="18">
        <v>51.35</v>
      </c>
      <c r="AR24" s="12" t="s">
        <v>22</v>
      </c>
      <c r="AS24" s="15">
        <v>47.14</v>
      </c>
      <c r="AT24" s="15">
        <v>53.720000000000006</v>
      </c>
      <c r="AU24" s="15">
        <v>53.25</v>
      </c>
      <c r="AV24" s="15">
        <v>55.949999999999996</v>
      </c>
      <c r="AW24" s="18">
        <v>55.949999999999996</v>
      </c>
      <c r="AY24" s="12" t="s">
        <v>22</v>
      </c>
      <c r="AZ24" s="15">
        <v>43.39</v>
      </c>
      <c r="BA24" s="15">
        <v>47.029999999999994</v>
      </c>
      <c r="BB24" s="15">
        <v>47.38</v>
      </c>
      <c r="BC24" s="15">
        <v>49.81</v>
      </c>
      <c r="BD24" s="18">
        <v>49.81</v>
      </c>
    </row>
    <row r="25" spans="2:56" x14ac:dyDescent="0.25">
      <c r="B25" s="12" t="s">
        <v>23</v>
      </c>
      <c r="C25" s="15">
        <v>28.689999999999998</v>
      </c>
      <c r="D25" s="15">
        <v>32.22</v>
      </c>
      <c r="E25" s="15">
        <v>33.64</v>
      </c>
      <c r="F25" s="15">
        <v>36.56</v>
      </c>
      <c r="G25" s="18">
        <v>36.56</v>
      </c>
      <c r="I25" s="12" t="s">
        <v>23</v>
      </c>
      <c r="J25" s="15">
        <v>55.13</v>
      </c>
      <c r="K25" s="15">
        <v>58.800000000000004</v>
      </c>
      <c r="L25" s="15">
        <v>57.81</v>
      </c>
      <c r="M25" s="15">
        <v>60.669999999999987</v>
      </c>
      <c r="N25" s="18">
        <v>60.669999999999987</v>
      </c>
      <c r="P25" s="12" t="s">
        <v>23</v>
      </c>
      <c r="Q25" s="15">
        <v>100.39</v>
      </c>
      <c r="R25" s="15">
        <v>99.460000000000008</v>
      </c>
      <c r="S25" s="15">
        <v>90.01</v>
      </c>
      <c r="T25" s="15">
        <v>90.01</v>
      </c>
      <c r="U25" s="18">
        <v>90.01</v>
      </c>
      <c r="W25" s="12" t="s">
        <v>23</v>
      </c>
      <c r="X25" s="15">
        <v>104.5</v>
      </c>
      <c r="Y25" s="15">
        <v>100.28</v>
      </c>
      <c r="Z25" s="15">
        <v>92.27000000000001</v>
      </c>
      <c r="AA25" s="15">
        <v>98.870000000000019</v>
      </c>
      <c r="AB25" s="18">
        <v>98.870000000000019</v>
      </c>
      <c r="AD25" s="12" t="s">
        <v>23</v>
      </c>
      <c r="AE25" s="15">
        <v>39.49</v>
      </c>
      <c r="AF25" s="15">
        <v>45.22</v>
      </c>
      <c r="AG25" s="15">
        <v>48.53</v>
      </c>
      <c r="AH25" s="15">
        <v>52.27</v>
      </c>
      <c r="AI25" s="18">
        <v>52.27</v>
      </c>
      <c r="AK25" s="12" t="s">
        <v>23</v>
      </c>
      <c r="AL25" s="15">
        <v>40.42</v>
      </c>
      <c r="AM25" s="15">
        <v>46.459999999999994</v>
      </c>
      <c r="AN25" s="15">
        <v>48.649999999999991</v>
      </c>
      <c r="AO25" s="15">
        <v>51.35</v>
      </c>
      <c r="AP25" s="18">
        <v>51.35</v>
      </c>
      <c r="AR25" s="12" t="s">
        <v>23</v>
      </c>
      <c r="AS25" s="15">
        <v>47.14</v>
      </c>
      <c r="AT25" s="15">
        <v>53.720000000000006</v>
      </c>
      <c r="AU25" s="15">
        <v>53.25</v>
      </c>
      <c r="AV25" s="15">
        <v>55.949999999999996</v>
      </c>
      <c r="AW25" s="18">
        <v>55.949999999999996</v>
      </c>
      <c r="AY25" s="12" t="s">
        <v>23</v>
      </c>
      <c r="AZ25" s="15">
        <v>43.39</v>
      </c>
      <c r="BA25" s="15">
        <v>47.029999999999994</v>
      </c>
      <c r="BB25" s="15">
        <v>47.38</v>
      </c>
      <c r="BC25" s="15">
        <v>49.81</v>
      </c>
      <c r="BD25" s="18">
        <v>49.81</v>
      </c>
    </row>
    <row r="26" spans="2:56" ht="15.75" thickBot="1" x14ac:dyDescent="0.3">
      <c r="B26" s="13" t="s">
        <v>24</v>
      </c>
      <c r="C26" s="19">
        <f>SUM(C14:C25)</f>
        <v>344.2</v>
      </c>
      <c r="D26" s="19">
        <f t="shared" ref="D26:G26" si="0">SUM(D14:D25)</f>
        <v>410.23</v>
      </c>
      <c r="E26" s="19">
        <f t="shared" si="0"/>
        <v>414.39</v>
      </c>
      <c r="F26" s="19">
        <f t="shared" si="0"/>
        <v>438.72</v>
      </c>
      <c r="G26" s="20">
        <f t="shared" si="0"/>
        <v>438.72</v>
      </c>
      <c r="I26" s="13" t="s">
        <v>24</v>
      </c>
      <c r="J26" s="19">
        <f>SUM(J14:J25)</f>
        <v>654.79</v>
      </c>
      <c r="K26" s="19">
        <f t="shared" ref="K26:N26" si="1">SUM(K14:K25)</f>
        <v>707.17</v>
      </c>
      <c r="L26" s="19">
        <f t="shared" si="1"/>
        <v>724.41000000000008</v>
      </c>
      <c r="M26" s="19">
        <f t="shared" si="1"/>
        <v>728.03999999999962</v>
      </c>
      <c r="N26" s="20">
        <f t="shared" si="1"/>
        <v>728.03999999999962</v>
      </c>
      <c r="P26" s="13" t="s">
        <v>24</v>
      </c>
      <c r="Q26" s="19">
        <f>SUM(Q14:Q25)</f>
        <v>1208.67</v>
      </c>
      <c r="R26" s="19">
        <f t="shared" ref="R26:U26" si="2">SUM(R14:R25)</f>
        <v>1190.1700000000003</v>
      </c>
      <c r="S26" s="19">
        <f t="shared" si="2"/>
        <v>1147.0800000000002</v>
      </c>
      <c r="T26" s="19">
        <f t="shared" si="2"/>
        <v>1080.1200000000001</v>
      </c>
      <c r="U26" s="20">
        <f t="shared" si="2"/>
        <v>1080.1200000000001</v>
      </c>
      <c r="W26" s="13" t="s">
        <v>24</v>
      </c>
      <c r="X26" s="19">
        <f>SUM(X14:X25)</f>
        <v>1249.72</v>
      </c>
      <c r="Y26" s="19">
        <f t="shared" ref="Y26:AB26" si="3">SUM(Y14:Y25)</f>
        <v>1291.48</v>
      </c>
      <c r="Z26" s="19">
        <f t="shared" si="3"/>
        <v>1218.67</v>
      </c>
      <c r="AA26" s="19">
        <f t="shared" si="3"/>
        <v>1186.4400000000003</v>
      </c>
      <c r="AB26" s="20">
        <f t="shared" si="3"/>
        <v>1186.4400000000003</v>
      </c>
      <c r="AD26" s="13" t="s">
        <v>24</v>
      </c>
      <c r="AE26" s="19">
        <f>SUM(AE14:AE25)</f>
        <v>482.95</v>
      </c>
      <c r="AF26" s="19">
        <f t="shared" ref="AF26:AI26" si="4">SUM(AF14:AF25)</f>
        <v>575.12000000000012</v>
      </c>
      <c r="AG26" s="19">
        <f t="shared" si="4"/>
        <v>582.3599999999999</v>
      </c>
      <c r="AH26" s="19">
        <f t="shared" si="4"/>
        <v>627.2399999999999</v>
      </c>
      <c r="AI26" s="20">
        <f t="shared" si="4"/>
        <v>627.2399999999999</v>
      </c>
      <c r="AK26" s="13" t="s">
        <v>24</v>
      </c>
      <c r="AL26" s="19">
        <f>SUM(AL14:AL25)</f>
        <v>488.30000000000007</v>
      </c>
      <c r="AM26" s="19">
        <f t="shared" ref="AM26:AP26" si="5">SUM(AM14:AM25)</f>
        <v>576.21</v>
      </c>
      <c r="AN26" s="19">
        <f t="shared" si="5"/>
        <v>583.79999999999984</v>
      </c>
      <c r="AO26" s="19">
        <f t="shared" si="5"/>
        <v>616.20000000000016</v>
      </c>
      <c r="AP26" s="20">
        <f t="shared" si="5"/>
        <v>616.20000000000016</v>
      </c>
      <c r="AR26" s="13" t="s">
        <v>24</v>
      </c>
      <c r="AS26" s="19">
        <f>SUM(AS14:AS25)</f>
        <v>559.14</v>
      </c>
      <c r="AT26" s="19">
        <f t="shared" ref="AT26:AW26" si="6">SUM(AT14:AT25)</f>
        <v>674.61</v>
      </c>
      <c r="AU26" s="19">
        <f t="shared" si="6"/>
        <v>664.74</v>
      </c>
      <c r="AV26" s="19">
        <f t="shared" si="6"/>
        <v>671.40000000000009</v>
      </c>
      <c r="AW26" s="20">
        <f t="shared" si="6"/>
        <v>671.40000000000009</v>
      </c>
      <c r="AY26" s="13" t="s">
        <v>24</v>
      </c>
      <c r="AZ26" s="19">
        <f>SUM(AZ14:AZ25)</f>
        <v>512.9899999999999</v>
      </c>
      <c r="BA26" s="19">
        <f t="shared" ref="BA26:BD26" si="7">SUM(BA14:BA25)</f>
        <v>594.23</v>
      </c>
      <c r="BB26" s="19">
        <f t="shared" si="7"/>
        <v>582.87</v>
      </c>
      <c r="BC26" s="19">
        <f t="shared" si="7"/>
        <v>597.72</v>
      </c>
      <c r="BD26" s="20">
        <f t="shared" si="7"/>
        <v>597.72</v>
      </c>
    </row>
    <row r="27" spans="2:56" ht="15.75" thickBot="1" x14ac:dyDescent="0.3">
      <c r="B27" s="54" t="s">
        <v>67</v>
      </c>
      <c r="C27" s="55">
        <f>C26/12</f>
        <v>28.683333333333334</v>
      </c>
      <c r="D27" s="55">
        <f t="shared" ref="D27:G27" si="8">D26/12</f>
        <v>34.185833333333335</v>
      </c>
      <c r="E27" s="55">
        <f t="shared" si="8"/>
        <v>34.532499999999999</v>
      </c>
      <c r="F27" s="55">
        <f t="shared" si="8"/>
        <v>36.56</v>
      </c>
      <c r="G27" s="56">
        <f t="shared" si="8"/>
        <v>36.56</v>
      </c>
      <c r="I27" s="54" t="s">
        <v>67</v>
      </c>
      <c r="J27" s="55">
        <f>J26/12</f>
        <v>54.56583333333333</v>
      </c>
      <c r="K27" s="55">
        <f t="shared" ref="K27:N27" si="9">K26/12</f>
        <v>58.930833333333332</v>
      </c>
      <c r="L27" s="55">
        <f t="shared" si="9"/>
        <v>60.367500000000007</v>
      </c>
      <c r="M27" s="55">
        <f t="shared" si="9"/>
        <v>60.669999999999966</v>
      </c>
      <c r="N27" s="56">
        <f t="shared" si="9"/>
        <v>60.669999999999966</v>
      </c>
      <c r="P27" s="54" t="s">
        <v>67</v>
      </c>
      <c r="Q27" s="55">
        <f>Q26/12</f>
        <v>100.72250000000001</v>
      </c>
      <c r="R27" s="55">
        <f t="shared" ref="R27:U27" si="10">R26/12</f>
        <v>99.180833333333354</v>
      </c>
      <c r="S27" s="55">
        <f t="shared" si="10"/>
        <v>95.590000000000018</v>
      </c>
      <c r="T27" s="55">
        <f t="shared" si="10"/>
        <v>90.01</v>
      </c>
      <c r="U27" s="56">
        <f t="shared" si="10"/>
        <v>90.01</v>
      </c>
      <c r="W27" s="54" t="s">
        <v>67</v>
      </c>
      <c r="X27" s="55">
        <f>X26/12</f>
        <v>104.14333333333333</v>
      </c>
      <c r="Y27" s="55">
        <f t="shared" ref="Y27:AB27" si="11">Y26/12</f>
        <v>107.62333333333333</v>
      </c>
      <c r="Z27" s="55">
        <f t="shared" si="11"/>
        <v>101.55583333333334</v>
      </c>
      <c r="AA27" s="55">
        <f t="shared" si="11"/>
        <v>98.870000000000019</v>
      </c>
      <c r="AB27" s="56">
        <f t="shared" si="11"/>
        <v>98.870000000000019</v>
      </c>
      <c r="AD27" s="54" t="s">
        <v>67</v>
      </c>
      <c r="AE27" s="55">
        <f>AE26/12</f>
        <v>40.24583333333333</v>
      </c>
      <c r="AF27" s="55">
        <f t="shared" ref="AF27:AI27" si="12">AF26/12</f>
        <v>47.926666666666677</v>
      </c>
      <c r="AG27" s="55">
        <f t="shared" si="12"/>
        <v>48.529999999999994</v>
      </c>
      <c r="AH27" s="55">
        <f t="shared" si="12"/>
        <v>52.269999999999989</v>
      </c>
      <c r="AI27" s="56">
        <f t="shared" si="12"/>
        <v>52.269999999999989</v>
      </c>
      <c r="AK27" s="54" t="s">
        <v>67</v>
      </c>
      <c r="AL27" s="55">
        <f>AL26/12</f>
        <v>40.69166666666667</v>
      </c>
      <c r="AM27" s="55">
        <f t="shared" ref="AM27:AP27" si="13">AM26/12</f>
        <v>48.017500000000005</v>
      </c>
      <c r="AN27" s="55">
        <f t="shared" si="13"/>
        <v>48.649999999999984</v>
      </c>
      <c r="AO27" s="55">
        <f t="shared" si="13"/>
        <v>51.350000000000016</v>
      </c>
      <c r="AP27" s="56">
        <f t="shared" si="13"/>
        <v>51.350000000000016</v>
      </c>
      <c r="AR27" s="54" t="s">
        <v>67</v>
      </c>
      <c r="AS27" s="55">
        <f>AS26/12</f>
        <v>46.594999999999999</v>
      </c>
      <c r="AT27" s="55">
        <f t="shared" ref="AT27:AW27" si="14">AT26/12</f>
        <v>56.217500000000001</v>
      </c>
      <c r="AU27" s="55">
        <f t="shared" si="14"/>
        <v>55.395000000000003</v>
      </c>
      <c r="AV27" s="55">
        <f t="shared" si="14"/>
        <v>55.95000000000001</v>
      </c>
      <c r="AW27" s="56">
        <f t="shared" si="14"/>
        <v>55.95000000000001</v>
      </c>
      <c r="AY27" s="54" t="s">
        <v>67</v>
      </c>
      <c r="AZ27" s="55">
        <f>AZ26/12</f>
        <v>42.74916666666666</v>
      </c>
      <c r="BA27" s="55">
        <f t="shared" ref="BA27:BD27" si="15">BA26/12</f>
        <v>49.519166666666671</v>
      </c>
      <c r="BB27" s="55">
        <f t="shared" si="15"/>
        <v>48.572499999999998</v>
      </c>
      <c r="BC27" s="55">
        <f t="shared" si="15"/>
        <v>49.81</v>
      </c>
      <c r="BD27" s="56">
        <f t="shared" si="15"/>
        <v>49.81</v>
      </c>
    </row>
    <row r="28" spans="2:56" ht="30" x14ac:dyDescent="0.25">
      <c r="B28" s="57" t="s">
        <v>35</v>
      </c>
      <c r="C28" s="58">
        <f>(C27-$C$9)/$C$9</f>
        <v>-2.6657394529438264E-3</v>
      </c>
      <c r="D28" s="58">
        <f>(D26-C26)/C26</f>
        <v>0.19183614177803612</v>
      </c>
      <c r="E28" s="58">
        <f>(E26-D26)/D26</f>
        <v>1.0140652804524213E-2</v>
      </c>
      <c r="F28" s="58">
        <f>(F26-E26)/E26</f>
        <v>5.8712806776225396E-2</v>
      </c>
      <c r="G28" s="59">
        <f>(G26-F26)/F26</f>
        <v>0</v>
      </c>
      <c r="I28" s="57" t="s">
        <v>35</v>
      </c>
      <c r="J28" s="58">
        <f>(J27-$J$9)/$J$9</f>
        <v>2.2023475057750937E-2</v>
      </c>
      <c r="K28" s="58">
        <f>(K26-J26)/J26</f>
        <v>7.999511293697216E-2</v>
      </c>
      <c r="L28" s="58">
        <f>(L26-K26)/K26</f>
        <v>2.4378862225490509E-2</v>
      </c>
      <c r="M28" s="58">
        <f>(M26-L26)/L26</f>
        <v>5.0109744481709809E-3</v>
      </c>
      <c r="N28" s="59">
        <f>(N26-M26)/M26</f>
        <v>0</v>
      </c>
      <c r="P28" s="57" t="s">
        <v>35</v>
      </c>
      <c r="Q28" s="58">
        <f>(Q27-$Q$9)/$Q$9</f>
        <v>-2.5500099029508714E-3</v>
      </c>
      <c r="R28" s="58">
        <f>(R26-Q26)/Q26</f>
        <v>-1.530608023695448E-2</v>
      </c>
      <c r="S28" s="58">
        <f>(S26-R26)/R26</f>
        <v>-3.6204911903341651E-2</v>
      </c>
      <c r="T28" s="58">
        <f>(T26-S26)/S26</f>
        <v>-5.8374306935871978E-2</v>
      </c>
      <c r="U28" s="59">
        <f>(U26-T26)/T26</f>
        <v>0</v>
      </c>
      <c r="W28" s="57" t="s">
        <v>35</v>
      </c>
      <c r="X28" s="58">
        <f>(X27-$X$9)/$X$9</f>
        <v>2.3823567964346558E-2</v>
      </c>
      <c r="Y28" s="58">
        <f>(Y26-X26)/X26</f>
        <v>3.3415485068655368E-2</v>
      </c>
      <c r="Z28" s="58">
        <f>(Z26-Y26)/Y26</f>
        <v>-5.6377179669836117E-2</v>
      </c>
      <c r="AA28" s="58">
        <f>(AA26-Z26)/Z26</f>
        <v>-2.6446864204419399E-2</v>
      </c>
      <c r="AB28" s="59">
        <f>(AB26-AA26)/AA26</f>
        <v>0</v>
      </c>
      <c r="AD28" s="57" t="s">
        <v>35</v>
      </c>
      <c r="AE28" s="58">
        <f>(AE27-$AE$9)/$AE$9</f>
        <v>1.3748950461796835E-2</v>
      </c>
      <c r="AF28" s="58">
        <f>(AF26-AE26)/AE26</f>
        <v>0.19084791386271899</v>
      </c>
      <c r="AG28" s="58">
        <f>(AG26-AF26)/AF26</f>
        <v>1.2588677145638789E-2</v>
      </c>
      <c r="AH28" s="58">
        <f>(AH26-AG26)/AG26</f>
        <v>7.7065732536575324E-2</v>
      </c>
      <c r="AI28" s="59">
        <f>(AI26-AH26)/AH26</f>
        <v>0</v>
      </c>
      <c r="AK28" s="57" t="s">
        <v>35</v>
      </c>
      <c r="AL28" s="58">
        <f>(AL27-$AL$9)/$AL$9</f>
        <v>2.5754138307705274E-2</v>
      </c>
      <c r="AM28" s="58">
        <f>(AM26-AL26)/AL26</f>
        <v>0.18003276674175703</v>
      </c>
      <c r="AN28" s="58">
        <f>(AN26-AM26)/AM26</f>
        <v>1.3172280939240562E-2</v>
      </c>
      <c r="AO28" s="58">
        <f>(AO26-AN26)/AN26</f>
        <v>5.549845837615678E-2</v>
      </c>
      <c r="AP28" s="59">
        <f>(AP26-AO26)/AO26</f>
        <v>0</v>
      </c>
      <c r="AR28" s="57" t="s">
        <v>35</v>
      </c>
      <c r="AS28" s="58">
        <f>(AS27-$AS$9)/$AS$9</f>
        <v>1.8247377622377641E-2</v>
      </c>
      <c r="AT28" s="58">
        <f>(AT26-AS26)/AS26</f>
        <v>0.20651357441785606</v>
      </c>
      <c r="AU28" s="58">
        <f>(AU26-AT26)/AT26</f>
        <v>-1.4630675501400816E-2</v>
      </c>
      <c r="AV28" s="58">
        <f>(AV26-AU26)/AU26</f>
        <v>1.0018954779312335E-2</v>
      </c>
      <c r="AW28" s="59">
        <f>(AW26-AV26)/AV26</f>
        <v>0</v>
      </c>
      <c r="AY28" s="57" t="s">
        <v>35</v>
      </c>
      <c r="AZ28" s="58">
        <f>(AZ27-$AZ$9)/$AZ$9</f>
        <v>4.1392610637433942E-2</v>
      </c>
      <c r="BA28" s="58">
        <f>(BA26-AZ26)/AZ26</f>
        <v>0.15836566014932091</v>
      </c>
      <c r="BB28" s="58">
        <f>(BB26-BA26)/BA26</f>
        <v>-1.9117176850714391E-2</v>
      </c>
      <c r="BC28" s="58">
        <f>(BC26-BB26)/BB26</f>
        <v>2.5477379175459405E-2</v>
      </c>
      <c r="BD28" s="59">
        <f>(BD26-BC26)/BC26</f>
        <v>0</v>
      </c>
    </row>
    <row r="29" spans="2:56" ht="45.75" thickBot="1" x14ac:dyDescent="0.3">
      <c r="B29" s="27" t="s">
        <v>61</v>
      </c>
      <c r="C29" s="60">
        <f>(C27-$C9)/$C9</f>
        <v>-2.6657394529438264E-3</v>
      </c>
      <c r="D29" s="60">
        <f>(D27-$C9)/$C9</f>
        <v>0.18865901715345401</v>
      </c>
      <c r="E29" s="60">
        <f>(E27-$C9)/$C9</f>
        <v>0.20071279554937418</v>
      </c>
      <c r="F29" s="60">
        <f>(F27-$C9)/$C9</f>
        <v>0.27121001390820598</v>
      </c>
      <c r="G29" s="61">
        <f>(G27-$C9)/$C9</f>
        <v>0.27121001390820598</v>
      </c>
      <c r="I29" s="27" t="s">
        <v>61</v>
      </c>
      <c r="J29" s="60">
        <f>(J27-$J9)/$J9</f>
        <v>2.2023475057750937E-2</v>
      </c>
      <c r="K29" s="60">
        <f t="shared" ref="K29:N29" si="16">(K27-$J9)/$J9</f>
        <v>0.10378035836923251</v>
      </c>
      <c r="L29" s="60">
        <f t="shared" si="16"/>
        <v>0.13068926765311853</v>
      </c>
      <c r="M29" s="60">
        <f t="shared" si="16"/>
        <v>0.13635512268214942</v>
      </c>
      <c r="N29" s="61">
        <f t="shared" si="16"/>
        <v>0.13635512268214942</v>
      </c>
      <c r="P29" s="27" t="s">
        <v>61</v>
      </c>
      <c r="Q29" s="60">
        <f>(Q27-$Q9)/$Q9</f>
        <v>-2.5500099029508714E-3</v>
      </c>
      <c r="R29" s="60">
        <f>(R27-$Q9)/$Q9</f>
        <v>-1.7817059483725851E-2</v>
      </c>
      <c r="S29" s="60">
        <f t="shared" ref="S29:U29" si="17">(S27-$Q9)/$Q9</f>
        <v>-5.337690631808252E-2</v>
      </c>
      <c r="T29" s="60">
        <f t="shared" si="17"/>
        <v>-0.10863537334125556</v>
      </c>
      <c r="U29" s="61">
        <f t="shared" si="17"/>
        <v>-0.10863537334125556</v>
      </c>
      <c r="W29" s="27" t="s">
        <v>61</v>
      </c>
      <c r="X29" s="60">
        <f>(X27-$X9)/$X9</f>
        <v>2.3823567964346558E-2</v>
      </c>
      <c r="Y29" s="60">
        <f t="shared" ref="Y29:AB29" si="18">(Y27-$X9)/$X9</f>
        <v>5.8035129112596701E-2</v>
      </c>
      <c r="Z29" s="60">
        <f t="shared" si="18"/>
        <v>-1.613907458382417E-3</v>
      </c>
      <c r="AA29" s="60">
        <f t="shared" si="18"/>
        <v>-2.8018088871411523E-2</v>
      </c>
      <c r="AB29" s="61">
        <f t="shared" si="18"/>
        <v>-2.8018088871411523E-2</v>
      </c>
      <c r="AD29" s="27" t="s">
        <v>61</v>
      </c>
      <c r="AE29" s="60">
        <f>(AE27-$AE9)/$AE9</f>
        <v>1.3748950461796835E-2</v>
      </c>
      <c r="AF29" s="60">
        <f t="shared" ref="AF29:AI29" si="19">(AF27-$AE9)/$AE9</f>
        <v>0.20722082283795168</v>
      </c>
      <c r="AG29" s="60">
        <f t="shared" si="19"/>
        <v>0.22241813602015112</v>
      </c>
      <c r="AH29" s="60">
        <f t="shared" si="19"/>
        <v>0.31662468513853892</v>
      </c>
      <c r="AI29" s="61">
        <f t="shared" si="19"/>
        <v>0.31662468513853892</v>
      </c>
      <c r="AK29" s="27" t="s">
        <v>61</v>
      </c>
      <c r="AL29" s="60">
        <f>(AL27-$AL9)/$AL9</f>
        <v>2.5754138307705274E-2</v>
      </c>
      <c r="AM29" s="60">
        <f t="shared" ref="AM29:AP29" si="20">(AM27-$AL9)/$AL9</f>
        <v>0.21042349382404849</v>
      </c>
      <c r="AN29" s="60">
        <f t="shared" si="20"/>
        <v>0.22636753214015584</v>
      </c>
      <c r="AO29" s="60">
        <f t="shared" si="20"/>
        <v>0.29442903957650651</v>
      </c>
      <c r="AP29" s="61">
        <f t="shared" si="20"/>
        <v>0.29442903957650651</v>
      </c>
      <c r="AR29" s="27" t="s">
        <v>61</v>
      </c>
      <c r="AS29" s="60">
        <f>(AS27-$AS9)/$AS9</f>
        <v>1.8247377622377641E-2</v>
      </c>
      <c r="AT29" s="60">
        <f t="shared" ref="AT29:AW29" si="21">(AT27-$AS9)/$AS9</f>
        <v>0.22852928321678329</v>
      </c>
      <c r="AU29" s="60">
        <f t="shared" si="21"/>
        <v>0.21055506993007006</v>
      </c>
      <c r="AV29" s="60">
        <f t="shared" si="21"/>
        <v>0.22268356643356671</v>
      </c>
      <c r="AW29" s="61">
        <f t="shared" si="21"/>
        <v>0.22268356643356671</v>
      </c>
      <c r="AY29" s="27" t="s">
        <v>61</v>
      </c>
      <c r="AZ29" s="60">
        <f>(AZ27-$AZ9)/$AZ9</f>
        <v>4.1392610637433942E-2</v>
      </c>
      <c r="BA29" s="60">
        <f t="shared" ref="BA29:BD29" si="22">(BA27-$AZ9)/$AZ9</f>
        <v>0.20631343889565587</v>
      </c>
      <c r="BB29" s="60">
        <f t="shared" si="22"/>
        <v>0.18325213154689407</v>
      </c>
      <c r="BC29" s="60">
        <f t="shared" si="22"/>
        <v>0.21339829476248492</v>
      </c>
      <c r="BD29" s="61">
        <f t="shared" si="22"/>
        <v>0.21339829476248492</v>
      </c>
    </row>
  </sheetData>
  <mergeCells count="8">
    <mergeCell ref="AD7:AI7"/>
    <mergeCell ref="AK7:AP7"/>
    <mergeCell ref="AR7:AW7"/>
    <mergeCell ref="AY7:BD7"/>
    <mergeCell ref="B7:G7"/>
    <mergeCell ref="I7:N7"/>
    <mergeCell ref="P7:U7"/>
    <mergeCell ref="W7:A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Gomez, Marcus</cp:lastModifiedBy>
  <cp:lastPrinted>2022-02-01T00:44:16Z</cp:lastPrinted>
  <dcterms:created xsi:type="dcterms:W3CDTF">2022-01-31T23:11:41Z</dcterms:created>
  <dcterms:modified xsi:type="dcterms:W3CDTF">2025-01-31T20:26:45Z</dcterms:modified>
</cp:coreProperties>
</file>